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1440" windowWidth="20730" windowHeight="11760"/>
  </bookViews>
  <sheets>
    <sheet name="Datos de Ingreso" sheetId="8" r:id="rId1"/>
    <sheet name="Costo Cuadrilla" sheetId="1" r:id="rId2"/>
    <sheet name="SALARIOS" sheetId="6" r:id="rId3"/>
    <sheet name="Vehiculos" sheetId="3" r:id="rId4"/>
    <sheet name="herr+equipos+EPIS" sheetId="7" r:id="rId5"/>
  </sheets>
  <definedNames>
    <definedName name="_xlnm._FilterDatabase" localSheetId="4" hidden="1">'herr+equipos+EPIS'!$B$3:$J$52</definedName>
    <definedName name="_xlnm.Print_Area" localSheetId="1">'Costo Cuadrilla'!$A$1:$E$38</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5" i="1" l="1"/>
  <c r="I19" i="7" l="1"/>
  <c r="J19" i="7" s="1"/>
  <c r="E8" i="6" l="1"/>
  <c r="G8" i="6" s="1"/>
  <c r="E7" i="6"/>
  <c r="B3" i="1" l="1"/>
  <c r="B2" i="1"/>
  <c r="B38" i="1"/>
  <c r="B34" i="1"/>
  <c r="E45" i="1"/>
  <c r="D29" i="1"/>
  <c r="D28" i="1"/>
  <c r="D26" i="1"/>
  <c r="D8" i="1"/>
  <c r="I24" i="7"/>
  <c r="I22" i="7"/>
  <c r="I18" i="7"/>
  <c r="I17" i="7"/>
  <c r="I16" i="7"/>
  <c r="I15" i="7"/>
  <c r="I14" i="7"/>
  <c r="I13" i="7"/>
  <c r="I12" i="7"/>
  <c r="I11" i="7"/>
  <c r="I10" i="7"/>
  <c r="I9" i="7"/>
  <c r="I8" i="7"/>
  <c r="I7" i="7"/>
  <c r="I6" i="7"/>
  <c r="I5" i="7"/>
  <c r="I4" i="7"/>
  <c r="D56" i="7"/>
  <c r="D54" i="7"/>
  <c r="D51" i="7"/>
  <c r="D50" i="7"/>
  <c r="D49" i="7"/>
  <c r="D48" i="7"/>
  <c r="D47" i="7"/>
  <c r="E47" i="7" s="1"/>
  <c r="D46" i="7"/>
  <c r="D45" i="7"/>
  <c r="D44" i="7"/>
  <c r="D43" i="7"/>
  <c r="D42" i="7"/>
  <c r="D41" i="7"/>
  <c r="D40" i="7"/>
  <c r="D39" i="7"/>
  <c r="D38" i="7"/>
  <c r="D37" i="7"/>
  <c r="D36" i="7"/>
  <c r="D35" i="7"/>
  <c r="D34" i="7"/>
  <c r="D33" i="7"/>
  <c r="D32" i="7"/>
  <c r="D31" i="7"/>
  <c r="D30" i="7"/>
  <c r="D29" i="7"/>
  <c r="D28" i="7"/>
  <c r="D27" i="7"/>
  <c r="D26" i="7"/>
  <c r="D25" i="7"/>
  <c r="D24" i="7"/>
  <c r="D23" i="7"/>
  <c r="D22" i="7"/>
  <c r="D21" i="7"/>
  <c r="D20" i="7"/>
  <c r="D19" i="7"/>
  <c r="D18" i="7"/>
  <c r="D17" i="7"/>
  <c r="D16" i="7"/>
  <c r="D15" i="7"/>
  <c r="D14" i="7"/>
  <c r="D13" i="7"/>
  <c r="D12" i="7"/>
  <c r="D11" i="7"/>
  <c r="D10" i="7"/>
  <c r="D9" i="7"/>
  <c r="D8" i="7"/>
  <c r="D7" i="7"/>
  <c r="D6" i="7"/>
  <c r="D5" i="7"/>
  <c r="D4" i="7"/>
  <c r="G45" i="3"/>
  <c r="G39" i="3"/>
  <c r="G33" i="3"/>
  <c r="G25" i="3"/>
  <c r="G21" i="3"/>
  <c r="G11" i="3"/>
  <c r="G9" i="3"/>
  <c r="G3" i="3"/>
  <c r="C45" i="3"/>
  <c r="C39" i="3"/>
  <c r="C33" i="3"/>
  <c r="C25" i="3"/>
  <c r="C21" i="3"/>
  <c r="C11" i="3"/>
  <c r="C9" i="3"/>
  <c r="C3" i="3"/>
  <c r="E6" i="6"/>
  <c r="G15" i="3"/>
  <c r="B40" i="1" l="1"/>
  <c r="G60" i="3"/>
  <c r="G58" i="3"/>
  <c r="G56" i="3"/>
  <c r="G52" i="3"/>
  <c r="G50" i="3"/>
  <c r="G48" i="3"/>
  <c r="G54" i="3" s="1"/>
  <c r="C60" i="3"/>
  <c r="C58" i="3"/>
  <c r="C56" i="3"/>
  <c r="C52" i="3"/>
  <c r="C50" i="3"/>
  <c r="C48" i="3"/>
  <c r="G62" i="3" l="1"/>
  <c r="D22" i="1" s="1"/>
  <c r="C54" i="3"/>
  <c r="C62" i="3" s="1"/>
  <c r="D21" i="1" s="1"/>
  <c r="E21" i="1" s="1"/>
  <c r="J5" i="7" l="1"/>
  <c r="J6" i="7"/>
  <c r="J7" i="7"/>
  <c r="J8" i="7"/>
  <c r="J9" i="7"/>
  <c r="J10" i="7"/>
  <c r="J11" i="7"/>
  <c r="J12" i="7"/>
  <c r="J13" i="7"/>
  <c r="J14" i="7"/>
  <c r="J15" i="7"/>
  <c r="J16" i="7"/>
  <c r="J17" i="7"/>
  <c r="J18" i="7"/>
  <c r="J4" i="7"/>
  <c r="E5" i="7"/>
  <c r="E6" i="7"/>
  <c r="E7" i="7"/>
  <c r="E8" i="7"/>
  <c r="E9" i="7"/>
  <c r="E10" i="7"/>
  <c r="E11" i="7"/>
  <c r="E12" i="7"/>
  <c r="E13" i="7"/>
  <c r="E14" i="7"/>
  <c r="E15" i="7"/>
  <c r="E16" i="7"/>
  <c r="E17" i="7"/>
  <c r="E18" i="7"/>
  <c r="E19" i="7"/>
  <c r="E20" i="7"/>
  <c r="E21" i="7"/>
  <c r="E22" i="7"/>
  <c r="E23" i="7"/>
  <c r="E24" i="7"/>
  <c r="E25" i="7"/>
  <c r="E26" i="7"/>
  <c r="E27" i="7"/>
  <c r="E28" i="7"/>
  <c r="E29" i="7"/>
  <c r="E30" i="7"/>
  <c r="E31" i="7"/>
  <c r="E32" i="7"/>
  <c r="E33" i="7"/>
  <c r="E34" i="7"/>
  <c r="E35" i="7"/>
  <c r="E36" i="7"/>
  <c r="E37" i="7"/>
  <c r="E38" i="7"/>
  <c r="E39" i="7"/>
  <c r="E40" i="7"/>
  <c r="E41" i="7"/>
  <c r="E42" i="7"/>
  <c r="E43" i="7"/>
  <c r="E44" i="7"/>
  <c r="E45" i="7"/>
  <c r="E46" i="7"/>
  <c r="E48" i="7"/>
  <c r="E49" i="7"/>
  <c r="E50" i="7"/>
  <c r="E51" i="7"/>
  <c r="E4" i="7"/>
  <c r="G7" i="6"/>
  <c r="G6" i="6"/>
  <c r="G3" i="6"/>
  <c r="E45" i="6"/>
  <c r="G45" i="6" s="1"/>
  <c r="E44" i="6"/>
  <c r="E43" i="6"/>
  <c r="E42" i="6"/>
  <c r="G42" i="6" s="1"/>
  <c r="E41" i="6"/>
  <c r="G41" i="6" s="1"/>
  <c r="E40" i="6"/>
  <c r="G40" i="6" s="1"/>
  <c r="E39" i="6"/>
  <c r="G39" i="6" s="1"/>
  <c r="K3" i="6" s="1"/>
  <c r="E38" i="6"/>
  <c r="G38" i="6" s="1"/>
  <c r="P43" i="6" s="1"/>
  <c r="E37" i="6"/>
  <c r="G37" i="6" s="1"/>
  <c r="O43" i="6" s="1"/>
  <c r="G44" i="6"/>
  <c r="G43" i="6"/>
  <c r="G36" i="6"/>
  <c r="N43" i="6" s="1"/>
  <c r="G32" i="6"/>
  <c r="N37" i="6" s="1"/>
  <c r="G29" i="6"/>
  <c r="G28" i="6"/>
  <c r="G27" i="6"/>
  <c r="G26" i="6"/>
  <c r="G25" i="6"/>
  <c r="G24" i="6"/>
  <c r="G23" i="6"/>
  <c r="J3" i="6" s="1"/>
  <c r="G22" i="6"/>
  <c r="P42" i="6" s="1"/>
  <c r="G21" i="6"/>
  <c r="O42" i="6" s="1"/>
  <c r="G20" i="6"/>
  <c r="N42" i="6" s="1"/>
  <c r="G17" i="6"/>
  <c r="G16" i="6"/>
  <c r="G15" i="6"/>
  <c r="N36" i="6" s="1"/>
  <c r="E8" i="1"/>
  <c r="E22" i="1"/>
  <c r="E23" i="1" s="1"/>
  <c r="B36" i="1"/>
  <c r="N44" i="6" l="1"/>
  <c r="P44" i="6"/>
  <c r="J4" i="6"/>
  <c r="E52" i="7"/>
  <c r="E58" i="7" s="1"/>
  <c r="J20" i="7"/>
  <c r="I3" i="6"/>
  <c r="H3" i="6"/>
  <c r="H4" i="6"/>
  <c r="K4" i="6"/>
  <c r="N38" i="6"/>
  <c r="I4" i="6"/>
  <c r="O44" i="6"/>
  <c r="H8" i="6" l="1"/>
  <c r="I8" i="6"/>
  <c r="J8" i="6"/>
  <c r="K8" i="6"/>
  <c r="J26" i="7"/>
  <c r="D17" i="1"/>
  <c r="E17" i="1" s="1"/>
  <c r="E18" i="1" s="1"/>
  <c r="J6" i="6"/>
  <c r="J7" i="6"/>
  <c r="I7" i="6"/>
  <c r="I6" i="6"/>
  <c r="K7" i="6"/>
  <c r="K6" i="6"/>
  <c r="H7" i="6"/>
  <c r="H6" i="6"/>
  <c r="L8" i="6" l="1"/>
  <c r="N8" i="6" s="1"/>
  <c r="P8" i="6" s="1"/>
  <c r="R8" i="6" s="1"/>
  <c r="L6" i="6"/>
  <c r="L7" i="6"/>
  <c r="D13" i="1" l="1"/>
  <c r="E13" i="1" s="1"/>
  <c r="D7" i="1"/>
  <c r="E7" i="1" s="1"/>
  <c r="N6" i="6"/>
  <c r="P6" i="6" s="1"/>
  <c r="R6" i="6" s="1"/>
  <c r="D12" i="1"/>
  <c r="E12" i="1" s="1"/>
  <c r="N7" i="6"/>
  <c r="P7" i="6" s="1"/>
  <c r="R7" i="6" s="1"/>
  <c r="E9" i="1" l="1"/>
  <c r="E25" i="1"/>
  <c r="N10" i="6"/>
  <c r="E14" i="1"/>
  <c r="P10" i="6"/>
  <c r="R10" i="6"/>
  <c r="E26" i="1" l="1"/>
  <c r="E27" i="1" s="1"/>
  <c r="E28" i="1"/>
  <c r="E29" i="1"/>
  <c r="E30" i="1" l="1"/>
  <c r="E31" i="1" s="1"/>
  <c r="E32" i="1" s="1"/>
  <c r="C34" i="1" s="1"/>
</calcChain>
</file>

<file path=xl/comments1.xml><?xml version="1.0" encoding="utf-8"?>
<comments xmlns="http://schemas.openxmlformats.org/spreadsheetml/2006/main">
  <authors>
    <author>Diego Javier Gimenez Recalde</author>
  </authors>
  <commentList>
    <comment ref="C34" authorId="0">
      <text>
        <r>
          <rPr>
            <b/>
            <sz val="9"/>
            <color indexed="81"/>
            <rFont val="Tahoma"/>
            <family val="2"/>
          </rPr>
          <t>Diego Javier Gimenez Recalde:</t>
        </r>
        <r>
          <rPr>
            <sz val="9"/>
            <color indexed="81"/>
            <rFont val="Tahoma"/>
            <family val="2"/>
          </rPr>
          <t xml:space="preserve">
MARGEN DE GANANCIA:
INGRESO MENSUAL MENOS VALOR TOTAL C/IVA</t>
        </r>
      </text>
    </comment>
  </commentList>
</comments>
</file>

<file path=xl/sharedStrings.xml><?xml version="1.0" encoding="utf-8"?>
<sst xmlns="http://schemas.openxmlformats.org/spreadsheetml/2006/main" count="495" uniqueCount="274">
  <si>
    <t>Cantidad</t>
  </si>
  <si>
    <t>Unidad de medida</t>
  </si>
  <si>
    <t>Gastos útiles de oficina</t>
  </si>
  <si>
    <t>Descripción</t>
  </si>
  <si>
    <t>Costo mensual</t>
  </si>
  <si>
    <t>Ingresos esperados</t>
  </si>
  <si>
    <t>Costo del Personal (Mensual)</t>
  </si>
  <si>
    <t>Costo de Cuadrilla (Mensual)</t>
  </si>
  <si>
    <t>Costo de Equipos (Mensual)</t>
  </si>
  <si>
    <t>Sub Total  Mensual (G.)</t>
  </si>
  <si>
    <t>VALOR TOTAL s/ IVA (G.)</t>
  </si>
  <si>
    <t>10% IVA (G.)</t>
  </si>
  <si>
    <t>Unidad</t>
  </si>
  <si>
    <t>Global</t>
  </si>
  <si>
    <t>Salarios, incluidos la carga social y beneficios previstos en el Código Laboral</t>
  </si>
  <si>
    <t>Costo Total Mensual / Egresos (G.)</t>
  </si>
  <si>
    <t xml:space="preserve">VALOR TOTAL CON IVA (G.) </t>
  </si>
  <si>
    <t>(A)</t>
  </si>
  <si>
    <t>Sub Total 4</t>
  </si>
  <si>
    <t>Sub Total 3</t>
  </si>
  <si>
    <t>Sub Total 2</t>
  </si>
  <si>
    <t>Sub Total 1</t>
  </si>
  <si>
    <t>Sub Totales 1 + 2 +3 + 4</t>
  </si>
  <si>
    <t>Sub Total 1 (G.)</t>
  </si>
  <si>
    <t>Sub Total 2 (G.)</t>
  </si>
  <si>
    <t>Sub Total 3 (G.)</t>
  </si>
  <si>
    <t>Sub Total 4 (G.)</t>
  </si>
  <si>
    <t>Herramientas/Uniforme/Equipos de Protección Individual (Mensual)</t>
  </si>
  <si>
    <t>SALARIO BÁSICO</t>
  </si>
  <si>
    <t>Aporte Patronal IPS</t>
  </si>
  <si>
    <t>Aguinaldo</t>
  </si>
  <si>
    <t>Vacaciones</t>
  </si>
  <si>
    <t>Preaviso</t>
  </si>
  <si>
    <t>Indemnización</t>
  </si>
  <si>
    <t>%/mes</t>
  </si>
  <si>
    <t>días</t>
  </si>
  <si>
    <t>años</t>
  </si>
  <si>
    <t>Pre aviso</t>
  </si>
  <si>
    <t>año</t>
  </si>
  <si>
    <t>Sal</t>
  </si>
  <si>
    <t>Año</t>
  </si>
  <si>
    <t>Cargas Sociales</t>
  </si>
  <si>
    <t>5 años</t>
  </si>
  <si>
    <t>IPS</t>
  </si>
  <si>
    <t>Jornales</t>
  </si>
  <si>
    <t>Previsiones</t>
  </si>
  <si>
    <t>1año</t>
  </si>
  <si>
    <t>2años</t>
  </si>
  <si>
    <t>3años</t>
  </si>
  <si>
    <t>Total</t>
  </si>
  <si>
    <t>Residente</t>
  </si>
  <si>
    <t>Otros</t>
  </si>
  <si>
    <t xml:space="preserve">Aparejo a criket </t>
  </si>
  <si>
    <t>Arco sierra para metal</t>
  </si>
  <si>
    <t>Arco sierra para poda de ramas</t>
  </si>
  <si>
    <t>Cepillo de acero</t>
  </si>
  <si>
    <t>Cinturón de seguridad</t>
  </si>
  <si>
    <t>Conos de seguridad</t>
  </si>
  <si>
    <t>Guante de cuero</t>
  </si>
  <si>
    <t>Guante de goma para BT</t>
  </si>
  <si>
    <t>Guante de goma para MT</t>
  </si>
  <si>
    <t>Llave francesa de 10"</t>
  </si>
  <si>
    <t>Llave francesa de 12"</t>
  </si>
  <si>
    <t>Llave francesa de 8"</t>
  </si>
  <si>
    <t>Machete</t>
  </si>
  <si>
    <t>Martillo</t>
  </si>
  <si>
    <t>Montaraz</t>
  </si>
  <si>
    <t>Pala de sacar</t>
  </si>
  <si>
    <t>Pala larga</t>
  </si>
  <si>
    <t>Pinza a compresión mecánica MD6 y matriz WO</t>
  </si>
  <si>
    <t>Pinza amperovoltimétrica</t>
  </si>
  <si>
    <t>Pinza universal de 8"</t>
  </si>
  <si>
    <t>Piolas</t>
  </si>
  <si>
    <t>Pisón</t>
  </si>
  <si>
    <t>Plomada</t>
  </si>
  <si>
    <t>Reflector de 12 V</t>
  </si>
  <si>
    <t>Taladro</t>
  </si>
  <si>
    <t>Tijera corta cables</t>
  </si>
  <si>
    <t>Precio Unit (Gs)</t>
  </si>
  <si>
    <t>Precio total (Gs)</t>
  </si>
  <si>
    <t>HERRAMIENTAS PARA TRABAJOS EN LINEAS CONVENCIONALES</t>
  </si>
  <si>
    <t xml:space="preserve">Requisitos documentales para evaluar capacidad en materia de equipos </t>
  </si>
  <si>
    <t xml:space="preserve">Autorización paraverificar la veracidad de las informaciones señaladas. </t>
  </si>
  <si>
    <t>a-</t>
  </si>
  <si>
    <t>b-</t>
  </si>
  <si>
    <t>c-</t>
  </si>
  <si>
    <t>d-</t>
  </si>
  <si>
    <t>e-</t>
  </si>
  <si>
    <t>f-</t>
  </si>
  <si>
    <t>PERIODO DE DEPRECIACIÓN (MESES)-"B"</t>
  </si>
  <si>
    <t>VALOR TOTAL - "A"</t>
  </si>
  <si>
    <t>VALOR RESIDUAL(%) - "C"</t>
  </si>
  <si>
    <t>VALOR MENSUAL DE EQUIPO- ("A"- ("A" x "C")) / "B"</t>
  </si>
  <si>
    <t>Valor de Equipo (Gs)</t>
  </si>
  <si>
    <t>Vida Util (meses)</t>
  </si>
  <si>
    <t>Costo financiero(%/año)</t>
  </si>
  <si>
    <t>Cantidad Cubiertas</t>
  </si>
  <si>
    <t>Recorrido mensual (km)</t>
  </si>
  <si>
    <t>Consumo de Combustible( km/lt)</t>
  </si>
  <si>
    <t>Precio Combustible (Gs/lt)</t>
  </si>
  <si>
    <t>Precio cubierta (Gs)</t>
  </si>
  <si>
    <t>g-</t>
  </si>
  <si>
    <t>h-</t>
  </si>
  <si>
    <t>k-</t>
  </si>
  <si>
    <t>l-</t>
  </si>
  <si>
    <t>m-</t>
  </si>
  <si>
    <t>Cantidad aceite motor (lt)</t>
  </si>
  <si>
    <t>Precio Aceite motor (Gs/lt)</t>
  </si>
  <si>
    <t>Cantidad aceite caja y diferencial (lt)</t>
  </si>
  <si>
    <t>Precio Aceite caja y diferencial (Gs/lt)</t>
  </si>
  <si>
    <t>Cantidad aceite hidráulico (lt)</t>
  </si>
  <si>
    <t>Precio Aceite hidráulico (Gs/lt)</t>
  </si>
  <si>
    <t>Periodo de drenaje aceite motor (km)</t>
  </si>
  <si>
    <t>Periodo de drenaje aceite caja y dif (km)</t>
  </si>
  <si>
    <t>Periodo de cambio aceite hidraulico (km)</t>
  </si>
  <si>
    <t>n-</t>
  </si>
  <si>
    <t>o-</t>
  </si>
  <si>
    <t>p-</t>
  </si>
  <si>
    <t>r-</t>
  </si>
  <si>
    <t>s-</t>
  </si>
  <si>
    <t>q-</t>
  </si>
  <si>
    <t>t-</t>
  </si>
  <si>
    <t>u-</t>
  </si>
  <si>
    <t>EQUIPOS DE PROTECCIÓN INDIVIDUAL Y SEGURIDAD (EPIS) + UNIFORME</t>
  </si>
  <si>
    <t>Chaqueta</t>
  </si>
  <si>
    <t>Pantalon</t>
  </si>
  <si>
    <t>Campera</t>
  </si>
  <si>
    <t>Gorro</t>
  </si>
  <si>
    <t>Zapatón</t>
  </si>
  <si>
    <t>Guantes de cuero para reposición</t>
  </si>
  <si>
    <t>Protector auditivo</t>
  </si>
  <si>
    <t>Chaleco reflectivo</t>
  </si>
  <si>
    <t>Trepadoras para columna Hormigón Armado</t>
  </si>
  <si>
    <t>Lente oscuro</t>
  </si>
  <si>
    <t>Casco de seguridad</t>
  </si>
  <si>
    <t>Termo 5 litros para agua</t>
  </si>
  <si>
    <t>Tablet</t>
  </si>
  <si>
    <t>Teléfono celular con cámara y conexión de datos</t>
  </si>
  <si>
    <t>Impresora para planos de obras</t>
  </si>
  <si>
    <t>Valor residual  al final de la vida útil(%)</t>
  </si>
  <si>
    <t>v-</t>
  </si>
  <si>
    <t>Utilización (meses/año)</t>
  </si>
  <si>
    <t>w</t>
  </si>
  <si>
    <t>Coeficiente de Mantenimiento(%)</t>
  </si>
  <si>
    <t>Vida útil cubierta (meses)</t>
  </si>
  <si>
    <t>x-</t>
  </si>
  <si>
    <r>
      <t xml:space="preserve">COSTO DE POSESIÓN (mes): </t>
    </r>
    <r>
      <rPr>
        <sz val="11"/>
        <color rgb="FFFF0000"/>
        <rFont val="Calibri (Cuerpo)"/>
      </rPr>
      <t>"(a * (1-c))/b"</t>
    </r>
  </si>
  <si>
    <r>
      <t>COSTO FINANCIERO:</t>
    </r>
    <r>
      <rPr>
        <sz val="11"/>
        <color rgb="FFFF0000"/>
        <rFont val="Calibri (Cuerpo)"/>
      </rPr>
      <t>"(a * (d/12) * ((b/12 )+1)) / (2 * (b/F))"</t>
    </r>
  </si>
  <si>
    <r>
      <t xml:space="preserve">SEGURO: </t>
    </r>
    <r>
      <rPr>
        <sz val="11"/>
        <color rgb="FFFF0000"/>
        <rFont val="Calibri (Cuerpo)"/>
      </rPr>
      <t>"e * (a/12)"</t>
    </r>
  </si>
  <si>
    <r>
      <t xml:space="preserve">CUBIERTAS: </t>
    </r>
    <r>
      <rPr>
        <sz val="11"/>
        <color rgb="FFFF0000"/>
        <rFont val="Calibri (Cuerpo)"/>
      </rPr>
      <t>"m * n / o"</t>
    </r>
  </si>
  <si>
    <r>
      <t xml:space="preserve">COMBUSTIBLE: </t>
    </r>
    <r>
      <rPr>
        <sz val="11"/>
        <color rgb="FFFF0000"/>
        <rFont val="Calibri (Cuerpo)"/>
      </rPr>
      <t>"( l * h) / k"</t>
    </r>
  </si>
  <si>
    <r>
      <t xml:space="preserve">LUBRICANTE: </t>
    </r>
    <r>
      <rPr>
        <sz val="11"/>
        <color rgb="FFFF0000"/>
        <rFont val="Calibri (Cuerpo)"/>
      </rPr>
      <t>"( ((p * r)/q) + ((s * u)/t) + ((v * x)/w)) * h "</t>
    </r>
  </si>
  <si>
    <t>CP</t>
  </si>
  <si>
    <t>CF</t>
  </si>
  <si>
    <t>S</t>
  </si>
  <si>
    <t>RM</t>
  </si>
  <si>
    <t>C</t>
  </si>
  <si>
    <t>CO</t>
  </si>
  <si>
    <t>L</t>
  </si>
  <si>
    <r>
      <t xml:space="preserve">REPARACIONES + MANTENIMIENTO: </t>
    </r>
    <r>
      <rPr>
        <sz val="11"/>
        <color rgb="FFFF0000"/>
        <rFont val="Calibri (Cuerpo)"/>
      </rPr>
      <t>"a * CP"</t>
    </r>
  </si>
  <si>
    <t>TOTAL MENSUAL</t>
  </si>
  <si>
    <t xml:space="preserve">Declaración Jurada por la cual se compromete a disponibilizar una oficina equipada y un depósito de equipos y materiales en caso de ser adjudicado. </t>
  </si>
  <si>
    <t>Declaración Jurada de que los equipos mencionados en el formulario como propiedad de la Empresa se encuentran con disponibilidad inmediata en caso de ser adjudicada,  que se encuentran en buen estado y en condiciones aceptables para realizar los trabajos a que serán destinados, y estarán con disponibilidad del 100% para la ejecución del contrato.</t>
  </si>
  <si>
    <t xml:space="preserve">Lista de quipos y herramientas garantizados para la ejecuciónde la obra con la descripción de sus características. </t>
  </si>
  <si>
    <t xml:space="preserve">Durante la Etapa de la Evaluación de las Ofertas, la convocante podrá realizar la verificación de los siguientes : La tenencia, estado y funcionamiento del equipamiento completo de herramientas requeridas. La nómina de los componentes de cuadrillas requeridos para los trabajos de distribución inscriptas en el IPS, con las documentaciones correspondientes que los acrediten de ser propietarios de los equipos y herramientas. Documentaciones que avalen la capacidad del personal componente de dichas cuadrillas para realizar este tipo de trabajos. Nota: La Convocante, en todos los casos, se reserva el derecho de verificar la veracidad y vigencia de la información suministrada por el Oferente. </t>
  </si>
  <si>
    <r>
      <t xml:space="preserve">Obtención de Precio Unitario - </t>
    </r>
    <r>
      <rPr>
        <b/>
        <sz val="15"/>
        <color rgb="FFFF0000"/>
        <rFont val="Calibri (Cuerpo)"/>
      </rPr>
      <t>"ANDEHHP"</t>
    </r>
  </si>
  <si>
    <t>IVA</t>
  </si>
  <si>
    <r>
      <t xml:space="preserve">Producción mensual en HHP (horas)             </t>
    </r>
    <r>
      <rPr>
        <sz val="11"/>
        <color rgb="FFFF0000"/>
        <rFont val="Calibri (Cuerpo)"/>
      </rPr>
      <t xml:space="preserve"> (C) </t>
    </r>
  </si>
  <si>
    <r>
      <t xml:space="preserve">Ingreso mensual (G.)                                      </t>
    </r>
    <r>
      <rPr>
        <b/>
        <sz val="11"/>
        <color rgb="FFFF0000"/>
        <rFont val="Calibri (Cuerpo)"/>
      </rPr>
      <t xml:space="preserve"> (B*C)</t>
    </r>
  </si>
  <si>
    <t>Considerar una antigüedad mínima de 2 años para los Recursos no profesionales y de 4 años para el Residente</t>
  </si>
  <si>
    <r>
      <rPr>
        <b/>
        <sz val="11"/>
        <color theme="1"/>
        <rFont val="Calibri"/>
        <family val="2"/>
        <scheme val="minor"/>
      </rPr>
      <t xml:space="preserve">Observación: </t>
    </r>
    <r>
      <rPr>
        <sz val="11"/>
        <color theme="1"/>
        <rFont val="Calibri"/>
        <family val="2"/>
        <scheme val="minor"/>
      </rPr>
      <t xml:space="preserve"> </t>
    </r>
  </si>
  <si>
    <r>
      <t>Diferencia respecto al costo</t>
    </r>
    <r>
      <rPr>
        <b/>
        <sz val="11"/>
        <color rgb="FFFF0000"/>
        <rFont val="Calibri (Cuerpo)"/>
      </rPr>
      <t xml:space="preserve"> (B*C-A)</t>
    </r>
  </si>
  <si>
    <t>Se considera un promedio de trabajo de 8 hs diarias, de lunes a viernes, total de 180 hs. al mes, como promedio para una cuadrilla.</t>
  </si>
  <si>
    <t>Diferencia en domingos</t>
  </si>
  <si>
    <t>DIFERENCIA PARA EL CASO DE TRABAJO DOMINGOS Y FERIADOS (% sobre HHP)</t>
  </si>
  <si>
    <t xml:space="preserve">En caso de equipos pertenecientes a terceros, se deberá adjuntar un contrato de arrendamiento inscripto en los registros, indicando los precios y  manifestando que dichos equipos permanecerán con disponibilidad de 100% para la ejecución de Contrato. </t>
  </si>
  <si>
    <t>GTOS ADM (Porcentaje; G.)</t>
  </si>
  <si>
    <t>Utilidad (Porcentaje; G.)</t>
  </si>
  <si>
    <t>Seguro (% año)</t>
  </si>
  <si>
    <t>COSTO Cuad./ h. domingos</t>
  </si>
  <si>
    <t>COSTO Recursos/ hora</t>
  </si>
  <si>
    <t>A-</t>
  </si>
  <si>
    <t>SALARIOS / HONORARIOS</t>
  </si>
  <si>
    <t>OBSERVACIÓN</t>
  </si>
  <si>
    <t>* Todos los salarios, no deben incluir las cargas sociales. Las mismas son calculadas en el libro.</t>
  </si>
  <si>
    <t>* Los salarios ya deben contemplar el aporte obrero al IPS.</t>
  </si>
  <si>
    <t>B-</t>
  </si>
  <si>
    <t>VEHICULOS</t>
  </si>
  <si>
    <t>Valor de Equipo      (Gs)</t>
  </si>
  <si>
    <t>Tasa Financiera Anual         (%)</t>
  </si>
  <si>
    <t>Tasa anual del seguro                       (%)</t>
  </si>
  <si>
    <t>Precio de cada Cubierta +     Cámara              (Gs)</t>
  </si>
  <si>
    <t>Precio de Aceite para motor             (Gs)</t>
  </si>
  <si>
    <t>Precio de Aceite para caja y diferencial            (Gs)</t>
  </si>
  <si>
    <t>Precio de Aceite hidráulico           (Gs)</t>
  </si>
  <si>
    <t>Precio del Combustible   (Gs)</t>
  </si>
  <si>
    <t>* La tasa de seguro debe contemplar el seguro de equipo más el seguro contra terceros</t>
  </si>
  <si>
    <t>C-</t>
  </si>
  <si>
    <t>D-</t>
  </si>
  <si>
    <t>HERRAMIENTAS PARA LINEAS + UNIFORMES  + EPIS</t>
  </si>
  <si>
    <t>Impresora para planos de obras (A3)</t>
  </si>
  <si>
    <t>Indicar el periodo de depreciación de los equipos en meses (m)</t>
  </si>
  <si>
    <t>Indicar el Valor Residual al final de periodo de depreciación en porcentaje (%)</t>
  </si>
  <si>
    <t>HERRAMIENTAS  PARA LINEAS SIN TENSIÓN</t>
  </si>
  <si>
    <t>UNIFORMES + EPIS</t>
  </si>
  <si>
    <t>Salario Basico (Gs)</t>
  </si>
  <si>
    <t>DATOS DE INGRESO</t>
  </si>
  <si>
    <t>Observación</t>
  </si>
  <si>
    <t>Llenar las celdas iluminadas en verde</t>
  </si>
  <si>
    <t>Los precios no deben incluir el IVA</t>
  </si>
  <si>
    <t>E-</t>
  </si>
  <si>
    <t>Costo mensual de útiles de oficina (Gs)</t>
  </si>
  <si>
    <t>F-</t>
  </si>
  <si>
    <t>COSTOS FINANCIEROS +  ADMINISTRATIVOS + UTILIDAD PREVISTA</t>
  </si>
  <si>
    <t>UTILES DE OFICINA</t>
  </si>
  <si>
    <t>Costo de Financiación / para cobro de certificados (G.)(3 meses)</t>
  </si>
  <si>
    <t>Costo de Financiación / para cobro de certificados (3 meses)-(%)</t>
  </si>
  <si>
    <t>Costos Administrativos sobre costo directo (%)</t>
  </si>
  <si>
    <t>Utilidad sobre costo directo (%)</t>
  </si>
  <si>
    <t>G-</t>
  </si>
  <si>
    <t>DIFERENCIA A SER FACTURADA PARA TRABAJOS LOS DIAS DOMINGOS Y FERIADOS</t>
  </si>
  <si>
    <t>H-</t>
  </si>
  <si>
    <t>PRECIO DE HHP OFERTADO</t>
  </si>
  <si>
    <t>Precio de HHP ofertado-(Gs)</t>
  </si>
  <si>
    <t>Precio de referencia para la Regional-Gs</t>
  </si>
  <si>
    <t>Diferencia del precio ofertado / precio referencia - %</t>
  </si>
  <si>
    <t>I-</t>
  </si>
  <si>
    <t>PRECIO DE REFERENCIA PARA LA REGIONAL</t>
  </si>
  <si>
    <t>Precio de Referencia Publicado para la Regional-(Gs)</t>
  </si>
  <si>
    <t>Se debe llenar  los datos de Ingreso por cada regional ofertada</t>
  </si>
  <si>
    <t>% DE LA HHP a ser facturado adicionalmente dom. y feriados (%)</t>
  </si>
  <si>
    <t xml:space="preserve">REGIONAL OFERTADA </t>
  </si>
  <si>
    <t>Incluir nombre de la Regional ofertada</t>
  </si>
  <si>
    <t>OFERENTE</t>
  </si>
  <si>
    <t>Incluir nombre del oferente</t>
  </si>
  <si>
    <t>OFERENTE:</t>
  </si>
  <si>
    <t>REGIONAL OFERTADA:</t>
  </si>
  <si>
    <t>Representante técnico</t>
  </si>
  <si>
    <t>Representante Técnico.</t>
  </si>
  <si>
    <t>MONTO MAXIMO DEL ITEM OFERTADO</t>
  </si>
  <si>
    <t>Nonto Máximo Publicado para la Regional-(Gs)</t>
  </si>
  <si>
    <t>Profesional Electricista</t>
  </si>
  <si>
    <t>Ayudante Electricista</t>
  </si>
  <si>
    <t>Herramientas/Uniforme/Equipos de Protección Individual</t>
  </si>
  <si>
    <t>Vehiculo con hidroelevador de 12m o 15m (según requerimiento)</t>
  </si>
  <si>
    <t>Camioneta de hasta 2 toneladas,</t>
  </si>
  <si>
    <r>
      <t xml:space="preserve">HHP4 OFERTADO (Gs.)                                            </t>
    </r>
    <r>
      <rPr>
        <sz val="11"/>
        <color rgb="FFFF0000"/>
        <rFont val="Calibri (Cuerpo)"/>
      </rPr>
      <t xml:space="preserve">   (B)</t>
    </r>
  </si>
  <si>
    <t>Balde para agua</t>
  </si>
  <si>
    <t>Celular corporativo</t>
  </si>
  <si>
    <t>Cinta métrica (mínimo 50 mts)</t>
  </si>
  <si>
    <t>Cortaplumas (pelacables)</t>
  </si>
  <si>
    <t>Destornillador de 5/140mm</t>
  </si>
  <si>
    <t>Destornillador de 5/300mm</t>
  </si>
  <si>
    <t>Destornillador de varias medidas</t>
  </si>
  <si>
    <t>Equipo de puesta a tierra</t>
  </si>
  <si>
    <t>Equipo GPS (1)</t>
  </si>
  <si>
    <t>Equipos apropiados para las mediciones de Secuencia de Fases y valores de Puesta a Tierra</t>
  </si>
  <si>
    <t>Escalera de fibra de vidrio para BT</t>
  </si>
  <si>
    <t>Guante cobertura del guante de goma</t>
  </si>
  <si>
    <t>Llaves boca-estrella de 10 a 17mm</t>
  </si>
  <si>
    <t>Mecha de varias medidas</t>
  </si>
  <si>
    <t>Pértiga de maniobra para MT.</t>
  </si>
  <si>
    <t>Pinza de corte lateral de 8"</t>
  </si>
  <si>
    <t>Pinza de indentación para terminales</t>
  </si>
  <si>
    <t>Pinza punta fina</t>
  </si>
  <si>
    <t>Probador de ignitor y de reactancia para AP.</t>
  </si>
  <si>
    <t>Probador de tensión (para BT y MT)</t>
  </si>
  <si>
    <t>Termómetro Graduado en °C.</t>
  </si>
  <si>
    <t>Zunchadora para banda de acero</t>
  </si>
  <si>
    <t>Notebook</t>
  </si>
  <si>
    <t>CANTIDAD DE OFERENTES EN EL ITEM OFERTADO</t>
  </si>
  <si>
    <t>J-</t>
  </si>
  <si>
    <t>Representante Técnico</t>
  </si>
  <si>
    <t>* La Camioneta y el vehiculo Hidroelevador deben ser año 2.005 en adelante.</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</si>
</sst>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 #,##0_ ;_ * \-#,##0_ ;_ * &quot;-&quot;_ ;_ @_ "/>
    <numFmt numFmtId="165" formatCode="&quot;Gs.&quot;#,##0;\-&quot;Gs.&quot;#,##0"/>
    <numFmt numFmtId="166" formatCode="&quot;₲&quot;\ #,##0"/>
    <numFmt numFmtId="167" formatCode="0.000%"/>
    <numFmt numFmtId="168" formatCode="0.0%"/>
    <numFmt numFmtId="169" formatCode="&quot;Gs.&quot;#,##0"/>
    <numFmt numFmtId="170" formatCode="_ * #,##0.000_ ;_ * \-#,##0.000_ ;_ * &quot;-&quot;_ ;_ @_ "/>
    <numFmt numFmtId="171" formatCode="_-* #,##0.000_-;\-* #,##0.000_-;_-* &quot;-&quot;???_-;_-@_-"/>
    <numFmt numFmtId="172" formatCode="[$Gs.-3C0A]\ #,##0;[Red][$Gs.-3C0A]\ \-#,##0"/>
  </numFmts>
  <fonts count="20">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b/>
      <sz val="15"/>
      <color theme="1"/>
      <name val="Calibri"/>
      <family val="2"/>
      <scheme val="minor"/>
    </font>
    <font>
      <b/>
      <sz val="12"/>
      <color theme="1"/>
      <name val="Calibri"/>
      <family val="2"/>
      <scheme val="minor"/>
    </font>
    <font>
      <sz val="8"/>
      <name val="Calibri"/>
      <family val="2"/>
      <scheme val="minor"/>
    </font>
    <font>
      <b/>
      <sz val="16"/>
      <color theme="1"/>
      <name val="SourceSansPro"/>
    </font>
    <font>
      <sz val="11"/>
      <color rgb="FFFF0000"/>
      <name val="Calibri (Cuerpo)"/>
    </font>
    <font>
      <sz val="11"/>
      <color rgb="FFFF0000"/>
      <name val="Calibri"/>
      <family val="2"/>
      <scheme val="minor"/>
    </font>
    <font>
      <sz val="16"/>
      <color theme="1"/>
      <name val="Calibri"/>
      <family val="2"/>
      <scheme val="minor"/>
    </font>
    <font>
      <b/>
      <sz val="11"/>
      <color rgb="FFFF0000"/>
      <name val="Calibri (Cuerpo)"/>
    </font>
    <font>
      <b/>
      <sz val="15"/>
      <color rgb="FFFF0000"/>
      <name val="Calibri (Cuerpo)"/>
    </font>
    <font>
      <b/>
      <sz val="18"/>
      <color theme="1"/>
      <name val="Calibri"/>
      <family val="2"/>
      <scheme val="minor"/>
    </font>
    <font>
      <b/>
      <sz val="11"/>
      <color rgb="FFFF0000"/>
      <name val="Calibri"/>
      <family val="2"/>
      <scheme val="minor"/>
    </font>
    <font>
      <sz val="14"/>
      <color theme="1"/>
      <name val="Calibri"/>
      <family val="2"/>
      <scheme val="minor"/>
    </font>
    <font>
      <sz val="9"/>
      <color indexed="81"/>
      <name val="Tahoma"/>
      <family val="2"/>
    </font>
    <font>
      <b/>
      <sz val="9"/>
      <color indexed="81"/>
      <name val="Tahoma"/>
      <family val="2"/>
    </font>
  </fonts>
  <fills count="14">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4"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5"/>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164" fontId="2" fillId="0" borderId="0" applyFont="0" applyFill="0" applyBorder="0" applyAlignment="0" applyProtection="0"/>
    <xf numFmtId="9" fontId="2" fillId="0" borderId="0" applyFont="0" applyFill="0" applyBorder="0" applyAlignment="0" applyProtection="0"/>
  </cellStyleXfs>
  <cellXfs count="243">
    <xf numFmtId="0" fontId="0" fillId="0" borderId="0" xfId="0"/>
    <xf numFmtId="0" fontId="0" fillId="3" borderId="0" xfId="0" applyFill="1" applyAlignment="1">
      <alignment horizontal="center"/>
    </xf>
    <xf numFmtId="0" fontId="0" fillId="3" borderId="0" xfId="0" applyFill="1"/>
    <xf numFmtId="0" fontId="3" fillId="3" borderId="6" xfId="0" applyFont="1" applyFill="1" applyBorder="1" applyAlignment="1">
      <alignment horizontal="center"/>
    </xf>
    <xf numFmtId="0" fontId="0" fillId="3" borderId="7" xfId="0" applyFill="1" applyBorder="1"/>
    <xf numFmtId="0" fontId="0" fillId="3" borderId="8" xfId="0" applyFill="1" applyBorder="1"/>
    <xf numFmtId="0" fontId="4" fillId="3" borderId="5" xfId="0" applyFont="1" applyFill="1" applyBorder="1" applyAlignment="1">
      <alignment horizontal="center"/>
    </xf>
    <xf numFmtId="0" fontId="0" fillId="3" borderId="0" xfId="0" applyFill="1" applyAlignment="1">
      <alignment vertical="center"/>
    </xf>
    <xf numFmtId="0" fontId="0" fillId="3" borderId="1" xfId="0" applyFill="1" applyBorder="1" applyAlignment="1">
      <alignment horizontal="center" vertical="center"/>
    </xf>
    <xf numFmtId="0" fontId="3" fillId="4" borderId="2" xfId="0" applyFont="1" applyFill="1" applyBorder="1"/>
    <xf numFmtId="0" fontId="3" fillId="4" borderId="3" xfId="0" applyFont="1" applyFill="1" applyBorder="1"/>
    <xf numFmtId="166" fontId="3" fillId="3" borderId="9" xfId="1" applyNumberFormat="1" applyFont="1" applyFill="1" applyBorder="1"/>
    <xf numFmtId="0" fontId="3" fillId="3" borderId="0" xfId="0" applyFont="1" applyFill="1" applyAlignment="1">
      <alignment horizontal="center"/>
    </xf>
    <xf numFmtId="0" fontId="0" fillId="0" borderId="0" xfId="0" applyAlignment="1">
      <alignment horizontal="center"/>
    </xf>
    <xf numFmtId="0" fontId="0" fillId="3" borderId="15" xfId="0" applyFill="1" applyBorder="1"/>
    <xf numFmtId="0" fontId="7" fillId="3" borderId="18" xfId="0" applyFont="1" applyFill="1" applyBorder="1"/>
    <xf numFmtId="167" fontId="0" fillId="3" borderId="0" xfId="2" applyNumberFormat="1" applyFont="1" applyFill="1" applyAlignment="1">
      <alignment horizontal="center"/>
    </xf>
    <xf numFmtId="0" fontId="0" fillId="3" borderId="18" xfId="0" applyFill="1" applyBorder="1"/>
    <xf numFmtId="167" fontId="0" fillId="3" borderId="19" xfId="2" applyNumberFormat="1" applyFont="1" applyFill="1" applyBorder="1" applyAlignment="1">
      <alignment horizontal="center"/>
    </xf>
    <xf numFmtId="0" fontId="0" fillId="3" borderId="20" xfId="0" applyFill="1" applyBorder="1"/>
    <xf numFmtId="0" fontId="0" fillId="3" borderId="21" xfId="0" applyFill="1" applyBorder="1" applyAlignment="1">
      <alignment horizontal="center"/>
    </xf>
    <xf numFmtId="167" fontId="0" fillId="3" borderId="22" xfId="2" applyNumberFormat="1" applyFont="1" applyFill="1" applyBorder="1" applyAlignment="1">
      <alignment horizontal="center"/>
    </xf>
    <xf numFmtId="10" fontId="0" fillId="3" borderId="19" xfId="2" applyNumberFormat="1" applyFont="1" applyFill="1" applyBorder="1" applyAlignment="1">
      <alignment horizontal="center"/>
    </xf>
    <xf numFmtId="9" fontId="0" fillId="3" borderId="0" xfId="2" applyFont="1" applyFill="1" applyAlignment="1">
      <alignment horizontal="center"/>
    </xf>
    <xf numFmtId="10" fontId="0" fillId="3" borderId="22" xfId="2" applyNumberFormat="1" applyFont="1" applyFill="1" applyBorder="1" applyAlignment="1">
      <alignment horizontal="center"/>
    </xf>
    <xf numFmtId="10" fontId="0" fillId="3" borderId="0" xfId="2" applyNumberFormat="1" applyFont="1" applyFill="1" applyAlignment="1">
      <alignment horizontal="center"/>
    </xf>
    <xf numFmtId="0" fontId="7" fillId="3" borderId="20" xfId="0" applyFont="1" applyFill="1" applyBorder="1"/>
    <xf numFmtId="0" fontId="7" fillId="3" borderId="21" xfId="0" applyFont="1" applyFill="1" applyBorder="1"/>
    <xf numFmtId="0" fontId="0" fillId="3" borderId="0" xfId="0" applyFill="1" applyAlignment="1">
      <alignment horizontal="left"/>
    </xf>
    <xf numFmtId="10" fontId="0" fillId="3" borderId="0" xfId="2" applyNumberFormat="1" applyFont="1" applyFill="1"/>
    <xf numFmtId="168" fontId="0" fillId="3" borderId="19" xfId="2" applyNumberFormat="1" applyFont="1" applyFill="1" applyBorder="1" applyAlignment="1">
      <alignment horizontal="center"/>
    </xf>
    <xf numFmtId="167" fontId="0" fillId="3" borderId="0" xfId="0" applyNumberFormat="1" applyFill="1"/>
    <xf numFmtId="0" fontId="0" fillId="3" borderId="21" xfId="0" applyFill="1" applyBorder="1" applyAlignment="1">
      <alignment horizontal="left"/>
    </xf>
    <xf numFmtId="167" fontId="0" fillId="3" borderId="21" xfId="0" applyNumberFormat="1" applyFill="1" applyBorder="1"/>
    <xf numFmtId="10" fontId="0" fillId="3" borderId="0" xfId="0" applyNumberFormat="1" applyFill="1"/>
    <xf numFmtId="0" fontId="7" fillId="3" borderId="21" xfId="0" applyFont="1" applyFill="1" applyBorder="1" applyAlignment="1">
      <alignment horizontal="center"/>
    </xf>
    <xf numFmtId="0" fontId="3" fillId="3" borderId="21" xfId="0" applyFont="1" applyFill="1" applyBorder="1" applyAlignment="1">
      <alignment horizontal="center"/>
    </xf>
    <xf numFmtId="10" fontId="0" fillId="3" borderId="0" xfId="0" applyNumberFormat="1" applyFill="1" applyAlignment="1">
      <alignment horizontal="center"/>
    </xf>
    <xf numFmtId="168" fontId="0" fillId="3" borderId="21" xfId="0" applyNumberFormat="1" applyFill="1" applyBorder="1" applyAlignment="1">
      <alignment horizontal="center"/>
    </xf>
    <xf numFmtId="0" fontId="0" fillId="3" borderId="21" xfId="0" applyFill="1" applyBorder="1"/>
    <xf numFmtId="168" fontId="0" fillId="3" borderId="22" xfId="2" applyNumberFormat="1" applyFont="1" applyFill="1" applyBorder="1" applyAlignment="1">
      <alignment horizontal="center"/>
    </xf>
    <xf numFmtId="0" fontId="0" fillId="3" borderId="1" xfId="0" applyFill="1" applyBorder="1"/>
    <xf numFmtId="0" fontId="0" fillId="3" borderId="16" xfId="0" applyFill="1" applyBorder="1"/>
    <xf numFmtId="0" fontId="0" fillId="3" borderId="16" xfId="0" applyFill="1" applyBorder="1" applyAlignment="1">
      <alignment horizontal="center"/>
    </xf>
    <xf numFmtId="0" fontId="7" fillId="3" borderId="17" xfId="0" applyFont="1" applyFill="1" applyBorder="1" applyAlignment="1">
      <alignment horizontal="center"/>
    </xf>
    <xf numFmtId="168" fontId="0" fillId="3" borderId="0" xfId="0" applyNumberFormat="1" applyFill="1" applyAlignment="1">
      <alignment horizontal="center"/>
    </xf>
    <xf numFmtId="168" fontId="3" fillId="3" borderId="0" xfId="2" applyNumberFormat="1" applyFont="1" applyFill="1" applyAlignment="1">
      <alignment horizontal="center"/>
    </xf>
    <xf numFmtId="167" fontId="3" fillId="3" borderId="0" xfId="0" applyNumberFormat="1" applyFont="1" applyFill="1" applyAlignment="1">
      <alignment horizontal="center"/>
    </xf>
    <xf numFmtId="10" fontId="3" fillId="3" borderId="0" xfId="0" applyNumberFormat="1" applyFont="1" applyFill="1" applyAlignment="1">
      <alignment horizontal="center"/>
    </xf>
    <xf numFmtId="168" fontId="3" fillId="3" borderId="0" xfId="0" applyNumberFormat="1" applyFont="1" applyFill="1" applyAlignment="1">
      <alignment horizontal="center"/>
    </xf>
    <xf numFmtId="0" fontId="3" fillId="0" borderId="0" xfId="0" applyFont="1" applyAlignment="1">
      <alignment horizontal="center"/>
    </xf>
    <xf numFmtId="0" fontId="3" fillId="3" borderId="0" xfId="0" applyFont="1" applyFill="1"/>
    <xf numFmtId="0" fontId="0" fillId="3" borderId="1" xfId="0" applyFill="1" applyBorder="1" applyAlignment="1">
      <alignment wrapText="1"/>
    </xf>
    <xf numFmtId="0" fontId="0" fillId="6" borderId="0" xfId="0" applyFill="1"/>
    <xf numFmtId="0" fontId="3" fillId="0" borderId="21" xfId="0" applyFont="1" applyBorder="1" applyAlignment="1">
      <alignment horizontal="center"/>
    </xf>
    <xf numFmtId="0" fontId="0" fillId="0" borderId="21" xfId="0" applyBorder="1"/>
    <xf numFmtId="0" fontId="0" fillId="0" borderId="21" xfId="0" applyBorder="1" applyAlignment="1">
      <alignment horizontal="center"/>
    </xf>
    <xf numFmtId="0" fontId="0" fillId="3" borderId="8" xfId="0" applyFill="1" applyBorder="1" applyAlignment="1">
      <alignment vertical="center"/>
    </xf>
    <xf numFmtId="0" fontId="0" fillId="3" borderId="26" xfId="0" applyFill="1" applyBorder="1" applyAlignment="1">
      <alignment vertical="center"/>
    </xf>
    <xf numFmtId="0" fontId="0" fillId="3" borderId="27" xfId="0" applyFill="1" applyBorder="1" applyAlignment="1">
      <alignment horizontal="center" vertical="center"/>
    </xf>
    <xf numFmtId="0" fontId="0" fillId="3" borderId="12" xfId="0" applyFill="1" applyBorder="1" applyAlignment="1">
      <alignment horizontal="center" vertical="center"/>
    </xf>
    <xf numFmtId="169" fontId="0" fillId="0" borderId="0" xfId="0" applyNumberFormat="1" applyAlignment="1">
      <alignment horizontal="center"/>
    </xf>
    <xf numFmtId="0" fontId="0" fillId="6" borderId="21" xfId="0" applyFill="1" applyBorder="1"/>
    <xf numFmtId="169" fontId="0" fillId="0" borderId="21" xfId="0" applyNumberFormat="1" applyBorder="1" applyAlignment="1">
      <alignment horizontal="center"/>
    </xf>
    <xf numFmtId="0" fontId="3" fillId="0" borderId="0" xfId="0" applyFont="1" applyAlignment="1">
      <alignment horizontal="right"/>
    </xf>
    <xf numFmtId="169" fontId="3" fillId="0" borderId="0" xfId="0" applyNumberFormat="1" applyFont="1" applyAlignment="1">
      <alignment horizontal="center"/>
    </xf>
    <xf numFmtId="3" fontId="0" fillId="3" borderId="0" xfId="0" applyNumberFormat="1" applyFill="1" applyAlignment="1">
      <alignment horizontal="center"/>
    </xf>
    <xf numFmtId="3" fontId="3" fillId="3" borderId="0" xfId="0" applyNumberFormat="1" applyFont="1" applyFill="1" applyAlignment="1">
      <alignment horizontal="center"/>
    </xf>
    <xf numFmtId="3" fontId="0" fillId="3" borderId="1" xfId="0" applyNumberFormat="1" applyFill="1" applyBorder="1" applyAlignment="1">
      <alignment horizontal="center"/>
    </xf>
    <xf numFmtId="3" fontId="3" fillId="5" borderId="11" xfId="0" applyNumberFormat="1" applyFont="1" applyFill="1" applyBorder="1" applyAlignment="1">
      <alignment horizontal="center"/>
    </xf>
    <xf numFmtId="3" fontId="0" fillId="3" borderId="0" xfId="0" applyNumberFormat="1" applyFill="1"/>
    <xf numFmtId="164" fontId="0" fillId="3" borderId="0" xfId="0" applyNumberFormat="1" applyFill="1" applyAlignment="1">
      <alignment vertical="center"/>
    </xf>
    <xf numFmtId="3" fontId="3" fillId="3" borderId="0" xfId="0" applyNumberFormat="1" applyFont="1" applyFill="1"/>
    <xf numFmtId="0" fontId="11" fillId="3" borderId="0" xfId="0" applyFont="1" applyFill="1"/>
    <xf numFmtId="170" fontId="0" fillId="3" borderId="0" xfId="0" applyNumberFormat="1" applyFill="1"/>
    <xf numFmtId="171" fontId="12" fillId="3" borderId="0" xfId="0" applyNumberFormat="1" applyFont="1" applyFill="1"/>
    <xf numFmtId="9" fontId="3" fillId="3" borderId="0" xfId="2" applyFont="1" applyFill="1" applyAlignment="1">
      <alignment horizontal="center"/>
    </xf>
    <xf numFmtId="0" fontId="13" fillId="4" borderId="3" xfId="0" applyFont="1" applyFill="1" applyBorder="1" applyAlignment="1">
      <alignment horizontal="right" vertical="center"/>
    </xf>
    <xf numFmtId="0" fontId="3" fillId="3" borderId="41" xfId="0" applyFont="1" applyFill="1" applyBorder="1" applyAlignment="1">
      <alignment horizontal="center"/>
    </xf>
    <xf numFmtId="0" fontId="3" fillId="3" borderId="42" xfId="0" applyFont="1" applyFill="1" applyBorder="1" applyAlignment="1">
      <alignment horizontal="center" wrapText="1"/>
    </xf>
    <xf numFmtId="0" fontId="3" fillId="3" borderId="42" xfId="0" applyFont="1" applyFill="1" applyBorder="1" applyAlignment="1">
      <alignment horizontal="center"/>
    </xf>
    <xf numFmtId="0" fontId="3" fillId="3" borderId="43" xfId="0" applyFont="1" applyFill="1" applyBorder="1" applyAlignment="1">
      <alignment horizontal="center"/>
    </xf>
    <xf numFmtId="0" fontId="0" fillId="3" borderId="44" xfId="0" applyFill="1" applyBorder="1" applyAlignment="1">
      <alignment horizontal="center" vertical="center"/>
    </xf>
    <xf numFmtId="3" fontId="0" fillId="3" borderId="25" xfId="0" applyNumberFormat="1" applyFill="1" applyBorder="1" applyAlignment="1">
      <alignment horizontal="center"/>
    </xf>
    <xf numFmtId="0" fontId="0" fillId="3" borderId="4" xfId="0" applyFill="1" applyBorder="1" applyAlignment="1">
      <alignment horizontal="center" vertical="center"/>
    </xf>
    <xf numFmtId="0" fontId="0" fillId="3" borderId="34" xfId="0" applyFill="1" applyBorder="1" applyAlignment="1">
      <alignment vertical="center"/>
    </xf>
    <xf numFmtId="0" fontId="0" fillId="3" borderId="34" xfId="0" applyFill="1" applyBorder="1" applyAlignment="1">
      <alignment vertical="center" wrapText="1"/>
    </xf>
    <xf numFmtId="0" fontId="3" fillId="4" borderId="13" xfId="0" applyFont="1" applyFill="1" applyBorder="1"/>
    <xf numFmtId="0" fontId="3" fillId="4" borderId="10" xfId="0" applyFont="1" applyFill="1" applyBorder="1"/>
    <xf numFmtId="0" fontId="3" fillId="7" borderId="30" xfId="0" applyFont="1" applyFill="1" applyBorder="1" applyAlignment="1">
      <alignment horizontal="center" vertical="center"/>
    </xf>
    <xf numFmtId="0" fontId="3" fillId="7" borderId="31" xfId="0" applyFont="1" applyFill="1" applyBorder="1" applyAlignment="1">
      <alignment horizontal="center" vertical="center"/>
    </xf>
    <xf numFmtId="0" fontId="3" fillId="7" borderId="31" xfId="0" applyFont="1" applyFill="1" applyBorder="1" applyAlignment="1">
      <alignment horizontal="center" vertical="center" wrapText="1"/>
    </xf>
    <xf numFmtId="0" fontId="3" fillId="7" borderId="32" xfId="0" applyFont="1" applyFill="1" applyBorder="1" applyAlignment="1">
      <alignment horizontal="center" vertical="center"/>
    </xf>
    <xf numFmtId="3" fontId="0" fillId="3" borderId="34" xfId="0" applyNumberFormat="1" applyFill="1" applyBorder="1" applyAlignment="1">
      <alignment horizontal="center"/>
    </xf>
    <xf numFmtId="0" fontId="3" fillId="3" borderId="11" xfId="0" applyFont="1" applyFill="1" applyBorder="1" applyAlignment="1">
      <alignment horizontal="center" wrapText="1"/>
    </xf>
    <xf numFmtId="0" fontId="16" fillId="3" borderId="0" xfId="0" applyFont="1" applyFill="1"/>
    <xf numFmtId="9" fontId="0" fillId="3" borderId="0" xfId="2" applyFont="1" applyFill="1" applyAlignment="1">
      <alignment vertical="center"/>
    </xf>
    <xf numFmtId="0" fontId="4" fillId="8" borderId="47" xfId="0" applyFont="1" applyFill="1" applyBorder="1"/>
    <xf numFmtId="0" fontId="3" fillId="8" borderId="48" xfId="0" applyFont="1" applyFill="1" applyBorder="1"/>
    <xf numFmtId="9" fontId="3" fillId="8" borderId="49" xfId="2" applyFont="1" applyFill="1" applyBorder="1" applyAlignment="1">
      <alignment horizontal="center"/>
    </xf>
    <xf numFmtId="9" fontId="17" fillId="8" borderId="11" xfId="2" applyFont="1" applyFill="1" applyBorder="1" applyAlignment="1">
      <alignment horizontal="center"/>
    </xf>
    <xf numFmtId="3" fontId="0" fillId="9" borderId="1" xfId="0" applyNumberFormat="1" applyFill="1" applyBorder="1" applyAlignment="1">
      <alignment horizontal="center"/>
    </xf>
    <xf numFmtId="169" fontId="0" fillId="9" borderId="0" xfId="0" applyNumberFormat="1" applyFill="1" applyAlignment="1">
      <alignment horizontal="center"/>
    </xf>
    <xf numFmtId="168" fontId="0" fillId="9" borderId="0" xfId="2" applyNumberFormat="1" applyFont="1" applyFill="1" applyAlignment="1">
      <alignment horizontal="center"/>
    </xf>
    <xf numFmtId="168" fontId="0" fillId="0" borderId="0" xfId="2" applyNumberFormat="1" applyFont="1" applyFill="1" applyAlignment="1">
      <alignment horizontal="center"/>
    </xf>
    <xf numFmtId="3" fontId="0" fillId="0" borderId="0" xfId="0" applyNumberFormat="1" applyAlignment="1">
      <alignment horizontal="center"/>
    </xf>
    <xf numFmtId="0" fontId="4" fillId="3" borderId="0" xfId="0" applyFont="1" applyFill="1"/>
    <xf numFmtId="0" fontId="5" fillId="3" borderId="0" xfId="0" applyFont="1" applyFill="1"/>
    <xf numFmtId="3" fontId="11" fillId="3" borderId="0" xfId="0" applyNumberFormat="1" applyFont="1" applyFill="1" applyAlignment="1">
      <alignment horizontal="center"/>
    </xf>
    <xf numFmtId="3" fontId="16" fillId="3" borderId="0" xfId="0" applyNumberFormat="1" applyFont="1" applyFill="1" applyAlignment="1">
      <alignment horizontal="center"/>
    </xf>
    <xf numFmtId="169" fontId="0" fillId="10" borderId="44" xfId="0" applyNumberFormat="1" applyFill="1" applyBorder="1" applyAlignment="1">
      <alignment horizontal="center"/>
    </xf>
    <xf numFmtId="169" fontId="0" fillId="10" borderId="45" xfId="0" applyNumberFormat="1" applyFill="1" applyBorder="1" applyAlignment="1">
      <alignment horizontal="center"/>
    </xf>
    <xf numFmtId="169" fontId="0" fillId="10" borderId="1" xfId="0" applyNumberFormat="1" applyFill="1" applyBorder="1" applyAlignment="1">
      <alignment horizontal="center"/>
    </xf>
    <xf numFmtId="0" fontId="3" fillId="3" borderId="40" xfId="0" applyFont="1" applyFill="1" applyBorder="1" applyAlignment="1">
      <alignment horizontal="center" wrapText="1"/>
    </xf>
    <xf numFmtId="3" fontId="0" fillId="10" borderId="1" xfId="0" applyNumberFormat="1" applyFill="1" applyBorder="1" applyAlignment="1">
      <alignment horizontal="center"/>
    </xf>
    <xf numFmtId="0" fontId="0" fillId="10" borderId="11" xfId="0" applyFill="1" applyBorder="1"/>
    <xf numFmtId="9" fontId="0" fillId="10" borderId="1" xfId="2" applyFont="1" applyFill="1" applyBorder="1" applyAlignment="1">
      <alignment horizontal="center"/>
    </xf>
    <xf numFmtId="10" fontId="0" fillId="10" borderId="44" xfId="2" applyNumberFormat="1" applyFont="1" applyFill="1" applyBorder="1" applyAlignment="1">
      <alignment horizontal="center"/>
    </xf>
    <xf numFmtId="10" fontId="0" fillId="10" borderId="1" xfId="2" applyNumberFormat="1" applyFont="1" applyFill="1" applyBorder="1" applyAlignment="1">
      <alignment horizontal="center"/>
    </xf>
    <xf numFmtId="165" fontId="0" fillId="3" borderId="13" xfId="1" applyNumberFormat="1" applyFont="1" applyFill="1" applyBorder="1" applyAlignment="1">
      <alignment horizontal="center" vertical="center"/>
    </xf>
    <xf numFmtId="165" fontId="0" fillId="3" borderId="25" xfId="1" applyNumberFormat="1" applyFont="1" applyFill="1" applyBorder="1" applyAlignment="1" applyProtection="1">
      <alignment horizontal="center" vertical="center"/>
      <protection locked="0"/>
    </xf>
    <xf numFmtId="165" fontId="0" fillId="3" borderId="14" xfId="1" applyNumberFormat="1" applyFont="1" applyFill="1" applyBorder="1" applyAlignment="1">
      <alignment horizontal="center" vertical="center"/>
    </xf>
    <xf numFmtId="165" fontId="0" fillId="3" borderId="28" xfId="1" applyNumberFormat="1" applyFont="1" applyFill="1" applyBorder="1" applyAlignment="1" applyProtection="1">
      <alignment horizontal="center" vertical="center"/>
      <protection locked="0"/>
    </xf>
    <xf numFmtId="165" fontId="3" fillId="5" borderId="28" xfId="1" applyNumberFormat="1" applyFont="1" applyFill="1" applyBorder="1" applyAlignment="1" applyProtection="1">
      <alignment horizontal="center" vertical="center"/>
      <protection locked="0"/>
    </xf>
    <xf numFmtId="165" fontId="0" fillId="3" borderId="9" xfId="1" applyNumberFormat="1" applyFont="1" applyFill="1" applyBorder="1" applyAlignment="1">
      <alignment horizontal="center" vertical="center"/>
    </xf>
    <xf numFmtId="165" fontId="0" fillId="3" borderId="45" xfId="1" applyNumberFormat="1" applyFont="1" applyFill="1" applyBorder="1" applyAlignment="1" applyProtection="1">
      <alignment horizontal="center" vertical="center"/>
      <protection locked="0"/>
    </xf>
    <xf numFmtId="0" fontId="0" fillId="3" borderId="30" xfId="0" applyFill="1" applyBorder="1" applyAlignment="1">
      <alignment vertical="center" wrapText="1"/>
    </xf>
    <xf numFmtId="0" fontId="0" fillId="3" borderId="31" xfId="0" applyFill="1" applyBorder="1" applyAlignment="1">
      <alignment horizontal="center" vertical="center"/>
    </xf>
    <xf numFmtId="165" fontId="0" fillId="3" borderId="50" xfId="1" applyNumberFormat="1" applyFont="1" applyFill="1" applyBorder="1" applyAlignment="1">
      <alignment horizontal="center" vertical="center"/>
    </xf>
    <xf numFmtId="165" fontId="0" fillId="3" borderId="32" xfId="1" applyNumberFormat="1" applyFont="1" applyFill="1" applyBorder="1" applyAlignment="1" applyProtection="1">
      <alignment horizontal="center" vertical="center"/>
      <protection locked="0"/>
    </xf>
    <xf numFmtId="10" fontId="3" fillId="4" borderId="2" xfId="2" applyNumberFormat="1" applyFont="1" applyFill="1" applyBorder="1" applyAlignment="1">
      <alignment horizontal="center" vertical="center"/>
    </xf>
    <xf numFmtId="0" fontId="3" fillId="3" borderId="43" xfId="0" applyFont="1" applyFill="1" applyBorder="1" applyAlignment="1">
      <alignment horizontal="center" wrapText="1"/>
    </xf>
    <xf numFmtId="0" fontId="3" fillId="3" borderId="1" xfId="0" applyFont="1" applyFill="1" applyBorder="1" applyAlignment="1">
      <alignment horizontal="center"/>
    </xf>
    <xf numFmtId="0" fontId="0" fillId="3" borderId="4" xfId="0" applyFill="1" applyBorder="1"/>
    <xf numFmtId="169" fontId="0" fillId="10" borderId="1" xfId="0" applyNumberFormat="1" applyFill="1" applyBorder="1" applyAlignment="1" applyProtection="1">
      <alignment horizontal="center"/>
      <protection locked="0"/>
    </xf>
    <xf numFmtId="10" fontId="0" fillId="10" borderId="4" xfId="2" applyNumberFormat="1" applyFont="1" applyFill="1" applyBorder="1" applyAlignment="1">
      <alignment horizontal="center"/>
    </xf>
    <xf numFmtId="0" fontId="3" fillId="3" borderId="4" xfId="0" applyFont="1" applyFill="1" applyBorder="1"/>
    <xf numFmtId="0" fontId="0" fillId="3" borderId="0" xfId="0" applyFill="1" applyProtection="1">
      <protection locked="0"/>
    </xf>
    <xf numFmtId="0" fontId="5" fillId="3" borderId="0" xfId="0" applyFont="1" applyFill="1" applyProtection="1">
      <protection locked="0"/>
    </xf>
    <xf numFmtId="0" fontId="15" fillId="3" borderId="0" xfId="0" applyFont="1" applyFill="1"/>
    <xf numFmtId="0" fontId="3" fillId="3" borderId="0" xfId="0" applyFont="1" applyFill="1" applyAlignment="1">
      <alignment vertical="center"/>
    </xf>
    <xf numFmtId="0" fontId="3" fillId="3" borderId="1" xfId="0" applyFont="1" applyFill="1" applyBorder="1"/>
    <xf numFmtId="0" fontId="3" fillId="3" borderId="2" xfId="0" applyFont="1" applyFill="1" applyBorder="1"/>
    <xf numFmtId="0" fontId="0" fillId="3" borderId="2" xfId="0" applyFill="1" applyBorder="1"/>
    <xf numFmtId="0" fontId="3" fillId="3" borderId="2" xfId="0" applyFont="1" applyFill="1" applyBorder="1" applyProtection="1">
      <protection locked="0"/>
    </xf>
    <xf numFmtId="168" fontId="3" fillId="4" borderId="2" xfId="2" applyNumberFormat="1" applyFont="1" applyFill="1" applyBorder="1" applyAlignment="1">
      <alignment horizontal="center"/>
    </xf>
    <xf numFmtId="165" fontId="3" fillId="5" borderId="11" xfId="1" applyNumberFormat="1" applyFont="1" applyFill="1" applyBorder="1" applyAlignment="1" applyProtection="1">
      <alignment horizontal="center" vertical="center"/>
      <protection locked="0"/>
    </xf>
    <xf numFmtId="165" fontId="4" fillId="5" borderId="33" xfId="1" applyNumberFormat="1" applyFont="1" applyFill="1" applyBorder="1" applyAlignment="1" applyProtection="1">
      <alignment horizontal="center" vertical="center"/>
      <protection locked="0"/>
    </xf>
    <xf numFmtId="165" fontId="4" fillId="5" borderId="34" xfId="1" applyNumberFormat="1" applyFont="1" applyFill="1" applyBorder="1" applyAlignment="1" applyProtection="1">
      <alignment horizontal="center" vertical="center"/>
      <protection locked="0"/>
    </xf>
    <xf numFmtId="0" fontId="3" fillId="3" borderId="0" xfId="0" applyFont="1" applyFill="1" applyBorder="1"/>
    <xf numFmtId="166" fontId="0" fillId="3" borderId="0" xfId="1" applyNumberFormat="1" applyFont="1" applyFill="1" applyBorder="1"/>
    <xf numFmtId="172" fontId="15" fillId="3" borderId="0" xfId="0" applyNumberFormat="1" applyFont="1" applyFill="1" applyBorder="1" applyAlignment="1">
      <alignment horizontal="center" vertical="center"/>
    </xf>
    <xf numFmtId="0" fontId="3" fillId="3" borderId="26" xfId="0" applyFont="1" applyFill="1" applyBorder="1"/>
    <xf numFmtId="166" fontId="0" fillId="3" borderId="14" xfId="1" applyNumberFormat="1" applyFont="1" applyFill="1" applyBorder="1"/>
    <xf numFmtId="0" fontId="0" fillId="3" borderId="30" xfId="0" applyFill="1" applyBorder="1"/>
    <xf numFmtId="166" fontId="0" fillId="3" borderId="32" xfId="1" applyNumberFormat="1" applyFont="1" applyFill="1" applyBorder="1"/>
    <xf numFmtId="168" fontId="0" fillId="3" borderId="32" xfId="2" applyNumberFormat="1" applyFont="1" applyFill="1" applyBorder="1"/>
    <xf numFmtId="0" fontId="0" fillId="3" borderId="0" xfId="0" applyFill="1" applyBorder="1"/>
    <xf numFmtId="0" fontId="7" fillId="3" borderId="0" xfId="0" applyFont="1" applyFill="1"/>
    <xf numFmtId="0" fontId="1" fillId="3" borderId="0" xfId="0" applyFont="1" applyFill="1"/>
    <xf numFmtId="0" fontId="5" fillId="3" borderId="11" xfId="0" applyFont="1" applyFill="1" applyBorder="1"/>
    <xf numFmtId="0" fontId="6" fillId="3" borderId="0" xfId="0" applyFont="1" applyFill="1" applyBorder="1" applyAlignment="1">
      <alignment horizontal="center" vertical="center"/>
    </xf>
    <xf numFmtId="0" fontId="6" fillId="3" borderId="47" xfId="0" applyFont="1" applyFill="1" applyBorder="1" applyAlignment="1">
      <alignment horizontal="center" vertical="center"/>
    </xf>
    <xf numFmtId="0" fontId="6" fillId="3" borderId="11" xfId="0" applyFont="1" applyFill="1" applyBorder="1" applyAlignment="1">
      <alignment horizontal="center" vertical="center"/>
    </xf>
    <xf numFmtId="0" fontId="3" fillId="0" borderId="52" xfId="0" applyFont="1" applyFill="1" applyBorder="1" applyAlignment="1">
      <alignment vertical="center" wrapText="1"/>
    </xf>
    <xf numFmtId="0" fontId="3" fillId="0" borderId="53" xfId="0" applyFont="1" applyFill="1" applyBorder="1" applyAlignment="1">
      <alignment vertical="center" wrapText="1"/>
    </xf>
    <xf numFmtId="165" fontId="4" fillId="11" borderId="34" xfId="1" applyNumberFormat="1" applyFont="1" applyFill="1" applyBorder="1" applyAlignment="1" applyProtection="1">
      <alignment horizontal="center" vertical="center"/>
      <protection locked="0"/>
    </xf>
    <xf numFmtId="165" fontId="4" fillId="12" borderId="35" xfId="1" applyNumberFormat="1" applyFont="1" applyFill="1" applyBorder="1" applyAlignment="1" applyProtection="1">
      <alignment horizontal="center" vertical="center"/>
      <protection locked="0"/>
    </xf>
    <xf numFmtId="165" fontId="4" fillId="5" borderId="54" xfId="1" applyNumberFormat="1" applyFont="1" applyFill="1" applyBorder="1" applyAlignment="1" applyProtection="1">
      <alignment horizontal="center" vertical="center"/>
      <protection locked="0"/>
    </xf>
    <xf numFmtId="9" fontId="3" fillId="4" borderId="1" xfId="2" applyFont="1" applyFill="1" applyBorder="1" applyAlignment="1">
      <alignment horizontal="center"/>
    </xf>
    <xf numFmtId="0" fontId="3" fillId="3" borderId="1" xfId="0" applyFont="1" applyFill="1" applyBorder="1" applyAlignment="1">
      <alignment wrapText="1"/>
    </xf>
    <xf numFmtId="165" fontId="4" fillId="13" borderId="34" xfId="1" applyNumberFormat="1" applyFont="1" applyFill="1" applyBorder="1" applyAlignment="1" applyProtection="1">
      <alignment horizontal="center" vertical="center"/>
      <protection locked="0"/>
    </xf>
    <xf numFmtId="0" fontId="5" fillId="3" borderId="0" xfId="0" applyFont="1" applyFill="1" applyBorder="1"/>
    <xf numFmtId="0" fontId="11" fillId="0" borderId="0" xfId="0" applyFont="1" applyFill="1" applyBorder="1"/>
    <xf numFmtId="3" fontId="0" fillId="3" borderId="2" xfId="1" applyNumberFormat="1" applyFont="1" applyFill="1" applyBorder="1"/>
    <xf numFmtId="3" fontId="0" fillId="9" borderId="1" xfId="0" applyNumberFormat="1" applyFill="1" applyBorder="1" applyAlignment="1">
      <alignment horizontal="center" vertical="center"/>
    </xf>
    <xf numFmtId="3" fontId="0" fillId="3" borderId="1" xfId="0" applyNumberFormat="1" applyFill="1" applyBorder="1" applyAlignment="1">
      <alignment horizontal="center" vertical="center"/>
    </xf>
    <xf numFmtId="0" fontId="0" fillId="3" borderId="1" xfId="0" applyFill="1" applyBorder="1" applyAlignment="1">
      <alignment vertical="center"/>
    </xf>
    <xf numFmtId="0" fontId="0" fillId="3" borderId="1" xfId="0" applyFill="1" applyBorder="1" applyAlignment="1">
      <alignment vertical="center" wrapText="1"/>
    </xf>
    <xf numFmtId="0" fontId="3" fillId="3" borderId="0" xfId="0" applyFont="1" applyFill="1" applyAlignment="1">
      <alignment horizontal="center" vertical="center"/>
    </xf>
    <xf numFmtId="3" fontId="0" fillId="3" borderId="0" xfId="0" applyNumberFormat="1" applyFill="1" applyAlignment="1">
      <alignment horizontal="center" vertical="center"/>
    </xf>
    <xf numFmtId="3" fontId="3" fillId="5" borderId="11" xfId="0" applyNumberFormat="1" applyFont="1" applyFill="1" applyBorder="1" applyAlignment="1">
      <alignment horizontal="center" vertical="center"/>
    </xf>
    <xf numFmtId="0" fontId="0" fillId="3" borderId="0" xfId="0" applyFill="1" applyAlignment="1">
      <alignment horizontal="left" vertical="center"/>
    </xf>
    <xf numFmtId="9" fontId="0" fillId="3" borderId="1" xfId="2" applyFont="1" applyFill="1" applyBorder="1" applyAlignment="1">
      <alignment horizontal="center" vertical="center"/>
    </xf>
    <xf numFmtId="0" fontId="3" fillId="3" borderId="0" xfId="0" applyFont="1" applyFill="1" applyAlignment="1">
      <alignment horizontal="left" vertical="center"/>
    </xf>
    <xf numFmtId="9" fontId="0" fillId="9" borderId="1" xfId="2" applyFont="1" applyFill="1" applyBorder="1" applyAlignment="1">
      <alignment horizontal="center" vertical="center"/>
    </xf>
    <xf numFmtId="3" fontId="3" fillId="3" borderId="1" xfId="0" applyNumberFormat="1" applyFont="1" applyFill="1" applyBorder="1" applyAlignment="1">
      <alignment horizontal="center" vertical="center"/>
    </xf>
    <xf numFmtId="169" fontId="0" fillId="10" borderId="55" xfId="0" applyNumberFormat="1" applyFill="1" applyBorder="1" applyAlignment="1">
      <alignment horizontal="center"/>
    </xf>
    <xf numFmtId="169" fontId="0" fillId="10" borderId="4" xfId="0" applyNumberFormat="1" applyFill="1" applyBorder="1" applyAlignment="1">
      <alignment horizontal="center"/>
    </xf>
    <xf numFmtId="0" fontId="0" fillId="3" borderId="29" xfId="0" applyFill="1" applyBorder="1" applyAlignment="1">
      <alignment vertical="center" wrapText="1"/>
    </xf>
    <xf numFmtId="169" fontId="0" fillId="10" borderId="1" xfId="0" applyNumberFormat="1" applyFill="1" applyBorder="1" applyAlignment="1">
      <alignment horizontal="center" vertical="center"/>
    </xf>
    <xf numFmtId="0" fontId="0" fillId="3" borderId="0" xfId="0" applyFill="1" applyAlignment="1" applyProtection="1">
      <alignment horizontal="left" vertical="center"/>
      <protection locked="0"/>
    </xf>
    <xf numFmtId="0" fontId="0" fillId="3" borderId="1" xfId="0" applyFill="1" applyBorder="1" applyAlignment="1">
      <alignment horizontal="left" vertical="center"/>
    </xf>
    <xf numFmtId="3" fontId="0" fillId="10" borderId="1" xfId="0" applyNumberFormat="1" applyFill="1" applyBorder="1" applyAlignment="1">
      <alignment horizontal="left" vertical="center"/>
    </xf>
    <xf numFmtId="9" fontId="0" fillId="10" borderId="1" xfId="2" applyFont="1" applyFill="1" applyBorder="1" applyAlignment="1">
      <alignment horizontal="left" vertical="center"/>
    </xf>
    <xf numFmtId="0" fontId="9" fillId="0" borderId="0" xfId="0" applyFont="1" applyAlignment="1">
      <alignment vertical="center"/>
    </xf>
    <xf numFmtId="0" fontId="0" fillId="0" borderId="0" xfId="0" applyFill="1" applyAlignment="1">
      <alignment vertical="center"/>
    </xf>
    <xf numFmtId="0" fontId="0" fillId="0" borderId="0" xfId="0" applyFill="1"/>
    <xf numFmtId="0" fontId="0" fillId="3" borderId="2" xfId="0" applyFill="1" applyBorder="1" applyAlignment="1">
      <alignment horizontal="left"/>
    </xf>
    <xf numFmtId="0" fontId="0" fillId="3" borderId="3" xfId="0" applyFill="1" applyBorder="1" applyAlignment="1">
      <alignment horizontal="left"/>
    </xf>
    <xf numFmtId="0" fontId="0" fillId="3" borderId="4" xfId="0" applyFill="1" applyBorder="1" applyAlignment="1">
      <alignment horizontal="left"/>
    </xf>
    <xf numFmtId="0" fontId="0" fillId="3" borderId="1" xfId="0" applyFill="1" applyBorder="1" applyAlignment="1">
      <alignment horizontal="left"/>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3" fillId="3" borderId="1" xfId="0" applyFont="1" applyFill="1" applyBorder="1" applyAlignment="1">
      <alignment horizontal="left" vertical="center" wrapText="1"/>
    </xf>
    <xf numFmtId="0" fontId="6" fillId="3" borderId="0" xfId="0" applyFont="1" applyFill="1" applyBorder="1" applyAlignment="1">
      <alignment horizontal="center" vertical="center"/>
    </xf>
    <xf numFmtId="0" fontId="6" fillId="3" borderId="10" xfId="0" applyFont="1" applyFill="1" applyBorder="1" applyAlignment="1">
      <alignment horizontal="center" vertical="center"/>
    </xf>
    <xf numFmtId="0" fontId="0" fillId="3" borderId="0" xfId="0" applyFill="1" applyAlignment="1">
      <alignment horizontal="left" vertical="center" wrapText="1"/>
    </xf>
    <xf numFmtId="172" fontId="15" fillId="3" borderId="51" xfId="0" applyNumberFormat="1" applyFont="1" applyFill="1" applyBorder="1" applyAlignment="1">
      <alignment horizontal="center" vertical="center"/>
    </xf>
    <xf numFmtId="172" fontId="15" fillId="3" borderId="52" xfId="0" applyNumberFormat="1" applyFont="1" applyFill="1" applyBorder="1" applyAlignment="1">
      <alignment horizontal="center" vertical="center"/>
    </xf>
    <xf numFmtId="172" fontId="15" fillId="3" borderId="53" xfId="0" applyNumberFormat="1" applyFont="1" applyFill="1" applyBorder="1" applyAlignment="1">
      <alignment horizontal="center" vertical="center"/>
    </xf>
    <xf numFmtId="172" fontId="15" fillId="3" borderId="46" xfId="0" applyNumberFormat="1" applyFont="1" applyFill="1" applyBorder="1" applyAlignment="1">
      <alignment horizontal="center" vertical="center"/>
    </xf>
    <xf numFmtId="172" fontId="15" fillId="3" borderId="0" xfId="0" applyNumberFormat="1" applyFont="1" applyFill="1" applyBorder="1" applyAlignment="1">
      <alignment horizontal="center" vertical="center"/>
    </xf>
    <xf numFmtId="172" fontId="15" fillId="3" borderId="19" xfId="0" applyNumberFormat="1" applyFont="1" applyFill="1" applyBorder="1" applyAlignment="1">
      <alignment horizontal="center" vertical="center"/>
    </xf>
    <xf numFmtId="172" fontId="15" fillId="3" borderId="38" xfId="0" applyNumberFormat="1" applyFont="1" applyFill="1" applyBorder="1" applyAlignment="1">
      <alignment horizontal="center" vertical="center"/>
    </xf>
    <xf numFmtId="172" fontId="15" fillId="3" borderId="21" xfId="0" applyNumberFormat="1" applyFont="1" applyFill="1" applyBorder="1" applyAlignment="1">
      <alignment horizontal="center" vertical="center"/>
    </xf>
    <xf numFmtId="172" fontId="15" fillId="3" borderId="22" xfId="0" applyNumberFormat="1" applyFont="1" applyFill="1" applyBorder="1" applyAlignment="1">
      <alignment horizontal="center" vertical="center"/>
    </xf>
    <xf numFmtId="0" fontId="3" fillId="2" borderId="46" xfId="0" applyFont="1" applyFill="1" applyBorder="1" applyAlignment="1">
      <alignment horizontal="center" vertical="center"/>
    </xf>
    <xf numFmtId="0" fontId="3" fillId="2" borderId="0" xfId="0" applyFont="1" applyFill="1" applyAlignment="1">
      <alignment horizontal="center" vertical="center"/>
    </xf>
    <xf numFmtId="0" fontId="3" fillId="2" borderId="23" xfId="0" applyFont="1" applyFill="1" applyBorder="1" applyAlignment="1">
      <alignment horizontal="center" vertical="center"/>
    </xf>
    <xf numFmtId="0" fontId="3" fillId="3" borderId="6" xfId="0" applyFont="1" applyFill="1" applyBorder="1" applyAlignment="1">
      <alignment horizontal="center"/>
    </xf>
    <xf numFmtId="0" fontId="3" fillId="3" borderId="0" xfId="0" applyFont="1" applyFill="1" applyAlignment="1">
      <alignment horizont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24" xfId="0" applyFont="1" applyFill="1" applyBorder="1" applyAlignment="1">
      <alignment horizontal="center" vertical="center"/>
    </xf>
    <xf numFmtId="0" fontId="3" fillId="5" borderId="30"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3" fillId="5" borderId="32" xfId="0" applyFont="1" applyFill="1" applyBorder="1" applyAlignment="1">
      <alignment horizontal="center" vertical="center" wrapText="1"/>
    </xf>
    <xf numFmtId="0" fontId="3" fillId="5" borderId="36" xfId="0" applyFont="1" applyFill="1" applyBorder="1" applyAlignment="1">
      <alignment horizontal="center" vertical="center" wrapText="1"/>
    </xf>
    <xf numFmtId="0" fontId="3" fillId="5" borderId="37" xfId="0" applyFont="1" applyFill="1" applyBorder="1" applyAlignment="1">
      <alignment horizontal="center" vertical="center" wrapText="1"/>
    </xf>
    <xf numFmtId="0" fontId="3" fillId="5" borderId="39" xfId="0" applyFont="1" applyFill="1" applyBorder="1" applyAlignment="1">
      <alignment horizontal="center" vertical="center" wrapText="1"/>
    </xf>
    <xf numFmtId="0" fontId="4" fillId="0" borderId="21" xfId="0" applyFont="1" applyBorder="1" applyAlignment="1">
      <alignment horizontal="center" vertical="center" wrapText="1"/>
    </xf>
    <xf numFmtId="0" fontId="0" fillId="3" borderId="2" xfId="0" applyFill="1" applyBorder="1" applyAlignment="1">
      <alignment horizontal="left" wrapText="1"/>
    </xf>
    <xf numFmtId="0" fontId="0" fillId="3" borderId="3" xfId="0" applyFill="1" applyBorder="1" applyAlignment="1">
      <alignment horizontal="left" wrapText="1"/>
    </xf>
    <xf numFmtId="0" fontId="0" fillId="3" borderId="4" xfId="0" applyFill="1" applyBorder="1" applyAlignment="1">
      <alignment horizontal="left" wrapText="1"/>
    </xf>
    <xf numFmtId="0" fontId="4" fillId="3" borderId="0" xfId="0" applyFont="1" applyFill="1" applyAlignment="1">
      <alignment horizontal="center"/>
    </xf>
    <xf numFmtId="3" fontId="4" fillId="3" borderId="0" xfId="0" applyNumberFormat="1" applyFont="1" applyFill="1" applyAlignment="1">
      <alignment horizontal="center"/>
    </xf>
    <xf numFmtId="0" fontId="4" fillId="3" borderId="0" xfId="0" applyFont="1" applyFill="1" applyAlignment="1">
      <alignment horizontal="center" wrapText="1"/>
    </xf>
    <xf numFmtId="0" fontId="3" fillId="3" borderId="1" xfId="0" applyFont="1" applyFill="1" applyBorder="1" applyAlignment="1">
      <alignment horizontal="left" vertical="center"/>
    </xf>
    <xf numFmtId="3" fontId="3" fillId="3" borderId="1" xfId="0" applyNumberFormat="1" applyFont="1" applyFill="1" applyBorder="1" applyAlignment="1">
      <alignment horizontal="left" vertical="center"/>
    </xf>
    <xf numFmtId="0" fontId="3" fillId="3" borderId="2" xfId="0" applyFont="1" applyFill="1" applyBorder="1" applyAlignment="1">
      <alignment horizontal="left" vertical="center"/>
    </xf>
    <xf numFmtId="0" fontId="3" fillId="3" borderId="4" xfId="0" applyFont="1" applyFill="1" applyBorder="1" applyAlignment="1">
      <alignment horizontal="left" vertical="center"/>
    </xf>
  </cellXfs>
  <cellStyles count="3">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0</xdr:colOff>
      <xdr:row>18</xdr:row>
      <xdr:rowOff>0</xdr:rowOff>
    </xdr:from>
    <xdr:to>
      <xdr:col>20</xdr:col>
      <xdr:colOff>558800</xdr:colOff>
      <xdr:row>28</xdr:row>
      <xdr:rowOff>152400</xdr:rowOff>
    </xdr:to>
    <xdr:sp macro="" textlink="">
      <xdr:nvSpPr>
        <xdr:cNvPr id="2" name="Text Box 1">
          <a:extLst>
            <a:ext uri="{FF2B5EF4-FFF2-40B4-BE49-F238E27FC236}">
              <a16:creationId xmlns:a16="http://schemas.microsoft.com/office/drawing/2014/main" xmlns="" id="{228F1604-1F4A-5643-A2E8-6AC9C9970AF8}"/>
            </a:ext>
          </a:extLst>
        </xdr:cNvPr>
        <xdr:cNvSpPr txBox="1">
          <a:spLocks noChangeArrowheads="1"/>
        </xdr:cNvSpPr>
      </xdr:nvSpPr>
      <xdr:spPr bwMode="auto">
        <a:xfrm>
          <a:off x="4813300" y="1460500"/>
          <a:ext cx="9944100" cy="21844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MX" sz="1200" b="1" i="0" u="none" strike="noStrike" baseline="0">
              <a:solidFill>
                <a:srgbClr val="000000"/>
              </a:solidFill>
              <a:latin typeface="Calibri" pitchFamily="2" charset="0"/>
              <a:cs typeface="Calibri" pitchFamily="2" charset="0"/>
            </a:rPr>
            <a:t>ARTÍCULO 87° </a:t>
          </a:r>
          <a:r>
            <a:rPr lang="es-MX" sz="1200" b="0" i="0" u="none" strike="noStrike" baseline="0">
              <a:solidFill>
                <a:srgbClr val="000000"/>
              </a:solidFill>
              <a:latin typeface="Calibri" pitchFamily="2" charset="0"/>
              <a:cs typeface="Calibri" pitchFamily="2" charset="0"/>
            </a:rPr>
            <a:t>Cuando se trate de un contrato por tiempo indefinido, ninguna de las partes podrá terminarlo sin dar previo aviso a la otra, salvo lo dispuesto en los Arts. 81º y 84º de éste Código, conforme a las siguientes reglas: a) Cumplido el período de prueba hasta un año de servicio, treinta días de preaviso; b) De más de un año y hasta cinco años de antigüedad, cuarenta y cinco días de preaviso; c) De más de cinco y hasta diez años de antigüedad, sesenta días de preaviso; y,  d) De más de diez años de antigüedad en adelante, noventa días de preaviso. En el cómputo de la antigüedad se comprenderá el preaviso, si el trabajador prestó servicio durante ese tiempo. </a:t>
          </a:r>
        </a:p>
        <a:p>
          <a:pPr algn="l" rtl="0">
            <a:defRPr sz="1000"/>
          </a:pPr>
          <a:endParaRPr lang="es-MX" sz="1200" b="0" i="0" u="none" strike="noStrike" baseline="0">
            <a:solidFill>
              <a:srgbClr val="000000"/>
            </a:solidFill>
            <a:latin typeface="Calibri" pitchFamily="2" charset="0"/>
            <a:cs typeface="Calibri" pitchFamily="2" charset="0"/>
          </a:endParaRPr>
        </a:p>
        <a:p>
          <a:pPr algn="l" rtl="0">
            <a:defRPr sz="1000"/>
          </a:pPr>
          <a:r>
            <a:rPr lang="es-MX" sz="1200" b="1" i="0" u="none" strike="noStrike" baseline="0">
              <a:solidFill>
                <a:srgbClr val="000000"/>
              </a:solidFill>
              <a:latin typeface="Calibri" pitchFamily="2" charset="0"/>
              <a:cs typeface="Calibri" pitchFamily="2" charset="0"/>
            </a:rPr>
            <a:t>ARTÍCULO 88° </a:t>
          </a:r>
          <a:r>
            <a:rPr lang="es-MX" sz="1200" b="0" i="0" u="none" strike="noStrike" baseline="0">
              <a:solidFill>
                <a:srgbClr val="000000"/>
              </a:solidFill>
              <a:latin typeface="Calibri" pitchFamily="2" charset="0"/>
              <a:cs typeface="Calibri" pitchFamily="2" charset="0"/>
            </a:rPr>
            <a:t>El preaviso podrá ser hecho en cualquier forma, pero la correspondiente notificación se probará por escrito o en forma auténtica. Dicho preaviso podrá cursarse también por intermedio de la Autoridad Administrativa del Trabajo. </a:t>
          </a:r>
        </a:p>
        <a:p>
          <a:pPr algn="l" rtl="0">
            <a:defRPr sz="1000"/>
          </a:pPr>
          <a:endParaRPr lang="es-MX" sz="1200" b="0" i="0" u="none" strike="noStrike" baseline="0">
            <a:solidFill>
              <a:srgbClr val="000000"/>
            </a:solidFill>
            <a:latin typeface="Calibri" pitchFamily="2" charset="0"/>
            <a:cs typeface="Calibri" pitchFamily="2" charset="0"/>
          </a:endParaRPr>
        </a:p>
        <a:p>
          <a:pPr algn="l" rtl="0">
            <a:defRPr sz="1000"/>
          </a:pPr>
          <a:r>
            <a:rPr lang="es-MX" sz="1200" b="1" i="0" u="none" strike="noStrike" baseline="0">
              <a:solidFill>
                <a:srgbClr val="000000"/>
              </a:solidFill>
              <a:latin typeface="Calibri" pitchFamily="2" charset="0"/>
              <a:cs typeface="Calibri" pitchFamily="2" charset="0"/>
            </a:rPr>
            <a:t>ARTÍCULO 89° </a:t>
          </a:r>
          <a:r>
            <a:rPr lang="es-MX" sz="1200" b="0" i="0" u="none" strike="noStrike" baseline="0">
              <a:solidFill>
                <a:srgbClr val="000000"/>
              </a:solidFill>
              <a:latin typeface="Calibri" pitchFamily="2" charset="0"/>
              <a:cs typeface="Calibri" pitchFamily="2" charset="0"/>
            </a:rPr>
            <a:t>Durante el período de preaviso y sin que se le disminuya el salario, el trabajador notificado de despido gozará de una licencia diaria de dos horas dentro de la jornada legal o de un día a la semana, a su arbitrio, para que busque nuevo trabajo. A opción del trabajador, éste podrá hacer uso en forma continua de todo el tiempo de licencia que le corresponda.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126"/>
  <sheetViews>
    <sheetView tabSelected="1" workbookViewId="0">
      <selection activeCell="C34" sqref="C34"/>
    </sheetView>
  </sheetViews>
  <sheetFormatPr baseColWidth="10" defaultColWidth="10.85546875" defaultRowHeight="15"/>
  <cols>
    <col min="1" max="1" width="4.85546875" style="137" customWidth="1"/>
    <col min="2" max="2" width="46.85546875" style="137" customWidth="1"/>
    <col min="3" max="3" width="18.42578125" style="2" customWidth="1"/>
    <col min="4" max="4" width="17.85546875" style="2" customWidth="1"/>
    <col min="5" max="5" width="14.42578125" style="2" customWidth="1"/>
    <col min="6" max="7" width="12.42578125" style="2" customWidth="1"/>
    <col min="8" max="8" width="15.5703125" style="2" customWidth="1"/>
    <col min="9" max="9" width="13.85546875" style="2" customWidth="1"/>
    <col min="10" max="10" width="12.42578125" style="2" customWidth="1"/>
    <col min="11" max="16384" width="10.85546875" style="2"/>
  </cols>
  <sheetData>
    <row r="1" spans="1:7" ht="24" thickBot="1">
      <c r="B1" s="139" t="s">
        <v>206</v>
      </c>
      <c r="D1" s="158" t="s">
        <v>207</v>
      </c>
    </row>
    <row r="2" spans="1:7" ht="16.5" thickBot="1">
      <c r="B2" s="2"/>
      <c r="D2" s="159" t="s">
        <v>208</v>
      </c>
      <c r="G2" s="115"/>
    </row>
    <row r="3" spans="1:7" ht="15.75">
      <c r="B3" s="2"/>
      <c r="D3" s="159" t="s">
        <v>209</v>
      </c>
      <c r="F3" s="157"/>
    </row>
    <row r="4" spans="1:7" ht="15.75">
      <c r="B4" s="2"/>
      <c r="D4" s="159" t="s">
        <v>229</v>
      </c>
      <c r="F4" s="157"/>
    </row>
    <row r="5" spans="1:7" ht="16.5" thickBot="1">
      <c r="B5" s="2"/>
      <c r="D5" s="159"/>
      <c r="F5" s="157"/>
    </row>
    <row r="6" spans="1:7" ht="21.75" thickBot="1">
      <c r="B6" s="160" t="s">
        <v>233</v>
      </c>
      <c r="C6" s="115"/>
      <c r="D6" s="159" t="s">
        <v>234</v>
      </c>
      <c r="F6" s="157"/>
    </row>
    <row r="7" spans="1:7" ht="16.5" thickBot="1">
      <c r="B7" s="2"/>
      <c r="D7" s="159"/>
      <c r="F7" s="157"/>
    </row>
    <row r="8" spans="1:7" ht="21.75" thickBot="1">
      <c r="B8" s="160" t="s">
        <v>231</v>
      </c>
      <c r="C8" s="115"/>
      <c r="D8" s="159" t="s">
        <v>232</v>
      </c>
      <c r="F8" s="157"/>
    </row>
    <row r="9" spans="1:7" ht="21">
      <c r="B9" s="172"/>
      <c r="C9" s="173"/>
      <c r="D9" s="159"/>
      <c r="F9" s="157"/>
    </row>
    <row r="10" spans="1:7" ht="15.75">
      <c r="B10" s="2"/>
      <c r="D10" s="159"/>
      <c r="F10" s="157"/>
    </row>
    <row r="11" spans="1:7" ht="21">
      <c r="A11" s="107" t="s">
        <v>181</v>
      </c>
      <c r="B11" s="107" t="s">
        <v>182</v>
      </c>
    </row>
    <row r="12" spans="1:7" ht="15.75" thickBot="1">
      <c r="B12" s="2"/>
    </row>
    <row r="13" spans="1:7">
      <c r="B13" s="51"/>
      <c r="C13" s="113" t="s">
        <v>205</v>
      </c>
      <c r="D13" s="1"/>
      <c r="E13" s="1"/>
    </row>
    <row r="14" spans="1:7">
      <c r="B14" s="85" t="s">
        <v>237</v>
      </c>
      <c r="C14" s="134"/>
      <c r="D14" s="1"/>
      <c r="E14" s="1"/>
    </row>
    <row r="15" spans="1:7">
      <c r="B15" s="86" t="s">
        <v>241</v>
      </c>
      <c r="C15" s="134"/>
      <c r="D15" s="1"/>
      <c r="E15" s="1"/>
    </row>
    <row r="16" spans="1:7">
      <c r="B16" s="85" t="s">
        <v>242</v>
      </c>
      <c r="C16" s="134"/>
      <c r="D16" s="1"/>
      <c r="E16" s="1"/>
    </row>
    <row r="17" spans="1:10">
      <c r="B17" s="2"/>
    </row>
    <row r="18" spans="1:10">
      <c r="B18" s="140" t="s">
        <v>183</v>
      </c>
    </row>
    <row r="19" spans="1:10">
      <c r="B19" s="2"/>
    </row>
    <row r="20" spans="1:10">
      <c r="B20" s="7" t="s">
        <v>184</v>
      </c>
    </row>
    <row r="21" spans="1:10">
      <c r="B21" s="2" t="s">
        <v>185</v>
      </c>
    </row>
    <row r="22" spans="1:10">
      <c r="B22" s="2"/>
    </row>
    <row r="23" spans="1:10" ht="21.75" thickBot="1">
      <c r="A23" s="138" t="s">
        <v>186</v>
      </c>
      <c r="B23" s="107" t="s">
        <v>187</v>
      </c>
    </row>
    <row r="24" spans="1:10" ht="75.75" thickBot="1">
      <c r="B24" s="2"/>
      <c r="C24" s="113" t="s">
        <v>188</v>
      </c>
      <c r="D24" s="79" t="s">
        <v>189</v>
      </c>
      <c r="E24" s="79" t="s">
        <v>190</v>
      </c>
      <c r="F24" s="79" t="s">
        <v>195</v>
      </c>
      <c r="G24" s="79" t="s">
        <v>191</v>
      </c>
      <c r="H24" s="79" t="s">
        <v>192</v>
      </c>
      <c r="I24" s="79" t="s">
        <v>193</v>
      </c>
      <c r="J24" s="131" t="s">
        <v>194</v>
      </c>
    </row>
    <row r="25" spans="1:10" ht="32.25" customHeight="1" thickBot="1">
      <c r="B25" s="178" t="s">
        <v>244</v>
      </c>
      <c r="C25" s="187"/>
      <c r="D25" s="117"/>
      <c r="E25" s="117"/>
      <c r="F25" s="110"/>
      <c r="G25" s="110"/>
      <c r="H25" s="110"/>
      <c r="I25" s="110"/>
      <c r="J25" s="111"/>
    </row>
    <row r="26" spans="1:10" ht="32.25" customHeight="1">
      <c r="B26" s="57" t="s">
        <v>245</v>
      </c>
      <c r="C26" s="188"/>
      <c r="D26" s="118"/>
      <c r="E26" s="118"/>
      <c r="F26" s="112"/>
      <c r="G26" s="112"/>
      <c r="H26" s="112"/>
      <c r="I26" s="112"/>
      <c r="J26" s="111"/>
    </row>
    <row r="27" spans="1:10">
      <c r="B27" s="2"/>
    </row>
    <row r="28" spans="1:10">
      <c r="B28" s="196" t="s">
        <v>183</v>
      </c>
    </row>
    <row r="29" spans="1:10">
      <c r="B29" s="197" t="s">
        <v>273</v>
      </c>
    </row>
    <row r="30" spans="1:10">
      <c r="B30" s="2" t="s">
        <v>196</v>
      </c>
    </row>
    <row r="31" spans="1:10">
      <c r="B31" s="2"/>
    </row>
    <row r="32" spans="1:10">
      <c r="B32" s="2"/>
      <c r="G32" s="1"/>
      <c r="H32" s="1"/>
      <c r="I32" s="108"/>
    </row>
    <row r="33" spans="1:9" s="51" customFormat="1" ht="21">
      <c r="A33" s="138" t="s">
        <v>197</v>
      </c>
      <c r="B33" s="107" t="s">
        <v>199</v>
      </c>
      <c r="G33" s="12"/>
      <c r="H33" s="12"/>
      <c r="I33" s="109"/>
    </row>
    <row r="34" spans="1:9" s="51" customFormat="1" ht="21">
      <c r="A34" s="138"/>
      <c r="B34" s="107"/>
      <c r="G34" s="12"/>
      <c r="H34" s="12"/>
      <c r="I34" s="109"/>
    </row>
    <row r="35" spans="1:9" s="51" customFormat="1" ht="21">
      <c r="A35" s="138"/>
      <c r="B35" s="106" t="s">
        <v>203</v>
      </c>
      <c r="F35" s="106" t="s">
        <v>204</v>
      </c>
      <c r="G35" s="12"/>
      <c r="H35" s="12"/>
      <c r="I35" s="109"/>
    </row>
    <row r="36" spans="1:9">
      <c r="B36" s="2"/>
      <c r="C36" s="132" t="s">
        <v>78</v>
      </c>
      <c r="I36" s="132" t="s">
        <v>78</v>
      </c>
    </row>
    <row r="37" spans="1:9">
      <c r="B37" s="41" t="s">
        <v>52</v>
      </c>
      <c r="C37" s="112"/>
      <c r="F37" s="201" t="s">
        <v>124</v>
      </c>
      <c r="G37" s="201"/>
      <c r="H37" s="201"/>
      <c r="I37" s="112"/>
    </row>
    <row r="38" spans="1:9">
      <c r="B38" s="41" t="s">
        <v>53</v>
      </c>
      <c r="C38" s="112"/>
      <c r="F38" s="198" t="s">
        <v>125</v>
      </c>
      <c r="G38" s="199"/>
      <c r="H38" s="200"/>
      <c r="I38" s="112"/>
    </row>
    <row r="39" spans="1:9">
      <c r="B39" s="41" t="s">
        <v>54</v>
      </c>
      <c r="C39" s="112"/>
      <c r="F39" s="201" t="s">
        <v>126</v>
      </c>
      <c r="G39" s="201"/>
      <c r="H39" s="201"/>
      <c r="I39" s="112"/>
    </row>
    <row r="40" spans="1:9">
      <c r="B40" s="41" t="s">
        <v>247</v>
      </c>
      <c r="C40" s="112"/>
      <c r="F40" s="198" t="s">
        <v>127</v>
      </c>
      <c r="G40" s="199"/>
      <c r="H40" s="200"/>
      <c r="I40" s="112"/>
    </row>
    <row r="41" spans="1:9">
      <c r="B41" s="41" t="s">
        <v>248</v>
      </c>
      <c r="C41" s="112"/>
      <c r="F41" s="198" t="s">
        <v>128</v>
      </c>
      <c r="G41" s="199"/>
      <c r="H41" s="200"/>
      <c r="I41" s="112"/>
    </row>
    <row r="42" spans="1:9">
      <c r="B42" s="41" t="s">
        <v>55</v>
      </c>
      <c r="C42" s="112"/>
      <c r="F42" s="198" t="s">
        <v>129</v>
      </c>
      <c r="G42" s="199"/>
      <c r="H42" s="200"/>
      <c r="I42" s="112"/>
    </row>
    <row r="43" spans="1:9">
      <c r="B43" s="41" t="s">
        <v>249</v>
      </c>
      <c r="C43" s="112"/>
      <c r="F43" s="198" t="s">
        <v>130</v>
      </c>
      <c r="G43" s="199"/>
      <c r="H43" s="200"/>
      <c r="I43" s="112"/>
    </row>
    <row r="44" spans="1:9">
      <c r="B44" s="41" t="s">
        <v>56</v>
      </c>
      <c r="C44" s="112"/>
      <c r="F44" s="198" t="s">
        <v>131</v>
      </c>
      <c r="G44" s="199"/>
      <c r="H44" s="200"/>
      <c r="I44" s="112"/>
    </row>
    <row r="45" spans="1:9">
      <c r="B45" s="41" t="s">
        <v>57</v>
      </c>
      <c r="C45" s="112"/>
      <c r="F45" s="198" t="s">
        <v>132</v>
      </c>
      <c r="G45" s="199"/>
      <c r="H45" s="200"/>
      <c r="I45" s="112"/>
    </row>
    <row r="46" spans="1:9">
      <c r="B46" s="41" t="s">
        <v>250</v>
      </c>
      <c r="C46" s="112"/>
      <c r="F46" s="198" t="s">
        <v>133</v>
      </c>
      <c r="G46" s="199"/>
      <c r="H46" s="200"/>
      <c r="I46" s="112"/>
    </row>
    <row r="47" spans="1:9">
      <c r="B47" s="41" t="s">
        <v>251</v>
      </c>
      <c r="C47" s="112"/>
      <c r="F47" s="198" t="s">
        <v>134</v>
      </c>
      <c r="G47" s="199"/>
      <c r="H47" s="200"/>
      <c r="I47" s="112"/>
    </row>
    <row r="48" spans="1:9">
      <c r="B48" s="41" t="s">
        <v>252</v>
      </c>
      <c r="C48" s="112"/>
      <c r="F48" s="198" t="s">
        <v>135</v>
      </c>
      <c r="G48" s="199"/>
      <c r="H48" s="200"/>
      <c r="I48" s="112"/>
    </row>
    <row r="49" spans="1:9">
      <c r="B49" s="41" t="s">
        <v>253</v>
      </c>
      <c r="C49" s="112"/>
      <c r="F49" s="198" t="s">
        <v>136</v>
      </c>
      <c r="G49" s="199"/>
      <c r="H49" s="200"/>
      <c r="I49" s="112"/>
    </row>
    <row r="50" spans="1:9">
      <c r="B50" s="41" t="s">
        <v>254</v>
      </c>
      <c r="C50" s="112"/>
      <c r="F50" s="198" t="s">
        <v>137</v>
      </c>
      <c r="G50" s="199"/>
      <c r="H50" s="200"/>
      <c r="I50" s="112"/>
    </row>
    <row r="51" spans="1:9">
      <c r="B51" s="41" t="s">
        <v>255</v>
      </c>
      <c r="C51" s="112"/>
      <c r="F51" s="198" t="s">
        <v>200</v>
      </c>
      <c r="G51" s="199"/>
      <c r="H51" s="200"/>
      <c r="I51" s="112"/>
    </row>
    <row r="52" spans="1:9" ht="30">
      <c r="B52" s="52" t="s">
        <v>256</v>
      </c>
      <c r="C52" s="112"/>
      <c r="F52" s="202" t="s">
        <v>269</v>
      </c>
      <c r="G52" s="203"/>
      <c r="H52" s="204"/>
      <c r="I52" s="190"/>
    </row>
    <row r="53" spans="1:9">
      <c r="B53" s="177" t="s">
        <v>257</v>
      </c>
      <c r="C53" s="112"/>
      <c r="F53" s="1"/>
      <c r="G53" s="1"/>
      <c r="H53" s="108"/>
    </row>
    <row r="54" spans="1:9" s="182" customFormat="1" ht="37.5" customHeight="1">
      <c r="A54" s="191"/>
      <c r="B54" s="192" t="s">
        <v>258</v>
      </c>
      <c r="C54" s="190"/>
      <c r="F54" s="205" t="s">
        <v>201</v>
      </c>
      <c r="G54" s="205"/>
      <c r="H54" s="205"/>
      <c r="I54" s="193"/>
    </row>
    <row r="55" spans="1:9" s="182" customFormat="1" ht="37.5" customHeight="1">
      <c r="A55" s="191"/>
      <c r="B55" s="192" t="s">
        <v>58</v>
      </c>
      <c r="C55" s="190"/>
      <c r="F55" s="205" t="s">
        <v>202</v>
      </c>
      <c r="G55" s="205"/>
      <c r="H55" s="205"/>
      <c r="I55" s="194"/>
    </row>
    <row r="56" spans="1:9">
      <c r="B56" s="41" t="s">
        <v>59</v>
      </c>
      <c r="C56" s="112"/>
      <c r="F56" s="1"/>
      <c r="G56" s="1"/>
      <c r="H56" s="108"/>
    </row>
    <row r="57" spans="1:9">
      <c r="B57" s="41" t="s">
        <v>60</v>
      </c>
      <c r="C57" s="112"/>
      <c r="F57" s="1"/>
      <c r="G57" s="1"/>
      <c r="H57" s="66"/>
    </row>
    <row r="58" spans="1:9">
      <c r="B58" s="41" t="s">
        <v>61</v>
      </c>
      <c r="C58" s="112"/>
      <c r="F58" s="1"/>
      <c r="G58" s="1"/>
      <c r="H58" s="66"/>
    </row>
    <row r="59" spans="1:9">
      <c r="B59" s="41" t="s">
        <v>62</v>
      </c>
      <c r="C59" s="112"/>
      <c r="F59" s="1"/>
      <c r="G59" s="1"/>
      <c r="H59" s="66"/>
    </row>
    <row r="60" spans="1:9">
      <c r="B60" s="41" t="s">
        <v>63</v>
      </c>
      <c r="C60" s="112"/>
    </row>
    <row r="61" spans="1:9">
      <c r="B61" s="41" t="s">
        <v>259</v>
      </c>
      <c r="C61" s="112"/>
    </row>
    <row r="62" spans="1:9">
      <c r="B62" s="41" t="s">
        <v>64</v>
      </c>
      <c r="C62" s="112"/>
    </row>
    <row r="63" spans="1:9">
      <c r="B63" s="41" t="s">
        <v>65</v>
      </c>
      <c r="C63" s="112"/>
    </row>
    <row r="64" spans="1:9">
      <c r="B64" s="41" t="s">
        <v>260</v>
      </c>
      <c r="C64" s="112"/>
    </row>
    <row r="65" spans="2:3">
      <c r="B65" s="41" t="s">
        <v>66</v>
      </c>
      <c r="C65" s="112"/>
    </row>
    <row r="66" spans="2:3">
      <c r="B66" s="41" t="s">
        <v>67</v>
      </c>
      <c r="C66" s="112"/>
    </row>
    <row r="67" spans="2:3">
      <c r="B67" s="41" t="s">
        <v>68</v>
      </c>
      <c r="C67" s="112"/>
    </row>
    <row r="68" spans="2:3">
      <c r="B68" s="41" t="s">
        <v>261</v>
      </c>
      <c r="C68" s="112"/>
    </row>
    <row r="69" spans="2:3">
      <c r="B69" s="41" t="s">
        <v>69</v>
      </c>
      <c r="C69" s="112"/>
    </row>
    <row r="70" spans="2:3">
      <c r="B70" s="41" t="s">
        <v>70</v>
      </c>
      <c r="C70" s="112"/>
    </row>
    <row r="71" spans="2:3">
      <c r="B71" s="41" t="s">
        <v>262</v>
      </c>
      <c r="C71" s="112"/>
    </row>
    <row r="72" spans="2:3">
      <c r="B72" s="41" t="s">
        <v>263</v>
      </c>
      <c r="C72" s="112"/>
    </row>
    <row r="73" spans="2:3">
      <c r="B73" s="41" t="s">
        <v>264</v>
      </c>
      <c r="C73" s="112"/>
    </row>
    <row r="74" spans="2:3">
      <c r="B74" s="41" t="s">
        <v>71</v>
      </c>
      <c r="C74" s="112"/>
    </row>
    <row r="75" spans="2:3">
      <c r="B75" s="41" t="s">
        <v>72</v>
      </c>
      <c r="C75" s="112"/>
    </row>
    <row r="76" spans="2:3">
      <c r="B76" s="41" t="s">
        <v>73</v>
      </c>
      <c r="C76" s="112"/>
    </row>
    <row r="77" spans="2:3">
      <c r="B77" s="41" t="s">
        <v>74</v>
      </c>
      <c r="C77" s="112"/>
    </row>
    <row r="78" spans="2:3">
      <c r="B78" s="41" t="s">
        <v>265</v>
      </c>
      <c r="C78" s="112"/>
    </row>
    <row r="79" spans="2:3">
      <c r="B79" s="41" t="s">
        <v>266</v>
      </c>
      <c r="C79" s="112"/>
    </row>
    <row r="80" spans="2:3">
      <c r="B80" s="41" t="s">
        <v>75</v>
      </c>
      <c r="C80" s="112"/>
    </row>
    <row r="81" spans="1:3">
      <c r="B81" s="41" t="s">
        <v>76</v>
      </c>
      <c r="C81" s="112"/>
    </row>
    <row r="82" spans="1:3">
      <c r="B82" s="41" t="s">
        <v>267</v>
      </c>
      <c r="C82" s="112"/>
    </row>
    <row r="83" spans="1:3">
      <c r="B83" s="41" t="s">
        <v>77</v>
      </c>
      <c r="C83" s="112"/>
    </row>
    <row r="84" spans="1:3">
      <c r="B84" s="41" t="s">
        <v>268</v>
      </c>
      <c r="C84" s="112"/>
    </row>
    <row r="85" spans="1:3">
      <c r="B85" s="2"/>
    </row>
    <row r="86" spans="1:3" ht="30">
      <c r="B86" s="170" t="s">
        <v>201</v>
      </c>
      <c r="C86" s="114"/>
    </row>
    <row r="87" spans="1:3" ht="30">
      <c r="B87" s="170" t="s">
        <v>202</v>
      </c>
      <c r="C87" s="116"/>
    </row>
    <row r="88" spans="1:3">
      <c r="B88" s="2"/>
    </row>
    <row r="89" spans="1:3">
      <c r="B89" s="2"/>
    </row>
    <row r="90" spans="1:3" ht="21">
      <c r="A90" s="138" t="s">
        <v>198</v>
      </c>
      <c r="B90" s="107" t="s">
        <v>214</v>
      </c>
    </row>
    <row r="91" spans="1:3">
      <c r="B91" s="2"/>
    </row>
    <row r="92" spans="1:3">
      <c r="B92" s="41" t="s">
        <v>211</v>
      </c>
      <c r="C92" s="112"/>
    </row>
    <row r="93" spans="1:3">
      <c r="B93" s="2"/>
    </row>
    <row r="94" spans="1:3">
      <c r="B94" s="2"/>
    </row>
    <row r="95" spans="1:3">
      <c r="B95" s="2"/>
    </row>
    <row r="96" spans="1:3" ht="21">
      <c r="A96" s="138" t="s">
        <v>210</v>
      </c>
      <c r="B96" s="107" t="s">
        <v>213</v>
      </c>
    </row>
    <row r="97" spans="1:9">
      <c r="B97" s="2"/>
    </row>
    <row r="98" spans="1:9">
      <c r="B98" s="141" t="s">
        <v>216</v>
      </c>
      <c r="C98" s="41"/>
      <c r="D98" s="118"/>
    </row>
    <row r="99" spans="1:9">
      <c r="B99" s="2"/>
      <c r="D99" s="25"/>
    </row>
    <row r="100" spans="1:9">
      <c r="B100" s="142" t="s">
        <v>217</v>
      </c>
      <c r="C100" s="136"/>
      <c r="D100" s="135"/>
    </row>
    <row r="101" spans="1:9">
      <c r="B101" s="2"/>
      <c r="D101" s="25"/>
    </row>
    <row r="102" spans="1:9">
      <c r="B102" s="143" t="s">
        <v>218</v>
      </c>
      <c r="C102" s="133"/>
      <c r="D102" s="135"/>
    </row>
    <row r="103" spans="1:9">
      <c r="B103" s="2"/>
    </row>
    <row r="104" spans="1:9">
      <c r="B104" s="2"/>
    </row>
    <row r="105" spans="1:9" s="107" customFormat="1" ht="21">
      <c r="A105" s="138" t="s">
        <v>212</v>
      </c>
      <c r="B105" s="107" t="s">
        <v>220</v>
      </c>
      <c r="F105" s="2"/>
      <c r="G105" s="2"/>
      <c r="H105" s="2"/>
      <c r="I105" s="2"/>
    </row>
    <row r="106" spans="1:9" ht="21">
      <c r="B106" s="2"/>
      <c r="F106" s="107"/>
      <c r="G106" s="107"/>
      <c r="H106" s="107"/>
      <c r="I106" s="107"/>
    </row>
    <row r="107" spans="1:9">
      <c r="B107" s="143" t="s">
        <v>230</v>
      </c>
      <c r="C107" s="133"/>
      <c r="D107" s="118"/>
    </row>
    <row r="110" spans="1:9" ht="21">
      <c r="A110" s="138" t="s">
        <v>219</v>
      </c>
      <c r="B110" s="107" t="s">
        <v>222</v>
      </c>
    </row>
    <row r="112" spans="1:9">
      <c r="B112" s="144" t="s">
        <v>223</v>
      </c>
      <c r="C112" s="136"/>
      <c r="D112" s="112"/>
    </row>
    <row r="115" spans="1:4" ht="21">
      <c r="A115" s="138" t="s">
        <v>221</v>
      </c>
      <c r="B115" s="107" t="s">
        <v>227</v>
      </c>
    </row>
    <row r="117" spans="1:4">
      <c r="B117" s="144" t="s">
        <v>228</v>
      </c>
      <c r="C117" s="136"/>
      <c r="D117" s="112"/>
    </row>
    <row r="120" spans="1:4" ht="21">
      <c r="A120" s="138" t="s">
        <v>226</v>
      </c>
      <c r="B120" s="107" t="s">
        <v>239</v>
      </c>
    </row>
    <row r="122" spans="1:4">
      <c r="B122" s="144" t="s">
        <v>240</v>
      </c>
      <c r="C122" s="136"/>
      <c r="D122" s="112"/>
    </row>
    <row r="124" spans="1:4" ht="21">
      <c r="A124" s="138" t="s">
        <v>271</v>
      </c>
      <c r="B124" s="107" t="s">
        <v>270</v>
      </c>
    </row>
    <row r="126" spans="1:4">
      <c r="B126" s="144" t="s">
        <v>240</v>
      </c>
      <c r="C126" s="136"/>
      <c r="D126" s="114"/>
    </row>
  </sheetData>
  <mergeCells count="18">
    <mergeCell ref="F45:H45"/>
    <mergeCell ref="F46:H46"/>
    <mergeCell ref="F52:H52"/>
    <mergeCell ref="F54:H54"/>
    <mergeCell ref="F55:H55"/>
    <mergeCell ref="F47:H47"/>
    <mergeCell ref="F48:H48"/>
    <mergeCell ref="F49:H49"/>
    <mergeCell ref="F50:H50"/>
    <mergeCell ref="F51:H51"/>
    <mergeCell ref="F41:H41"/>
    <mergeCell ref="F42:H42"/>
    <mergeCell ref="F43:H43"/>
    <mergeCell ref="F44:H44"/>
    <mergeCell ref="F37:H37"/>
    <mergeCell ref="F38:H38"/>
    <mergeCell ref="F39:H39"/>
    <mergeCell ref="F40:H40"/>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45"/>
  <sheetViews>
    <sheetView zoomScaleNormal="100" zoomScaleSheetLayoutView="100" workbookViewId="0">
      <selection activeCell="G5" sqref="G5"/>
    </sheetView>
  </sheetViews>
  <sheetFormatPr baseColWidth="10" defaultColWidth="10.85546875" defaultRowHeight="15"/>
  <cols>
    <col min="1" max="1" width="44.85546875" style="2" customWidth="1"/>
    <col min="2" max="2" width="19.28515625" style="2" customWidth="1"/>
    <col min="3" max="3" width="8.85546875" style="2" bestFit="1" customWidth="1"/>
    <col min="4" max="4" width="17.7109375" style="1" customWidth="1"/>
    <col min="5" max="5" width="19.140625" style="1" customWidth="1"/>
    <col min="6" max="6" width="10.85546875" style="2"/>
    <col min="7" max="7" width="13.42578125" style="2" bestFit="1" customWidth="1"/>
    <col min="8" max="16384" width="10.85546875" style="2"/>
  </cols>
  <sheetData>
    <row r="1" spans="1:7" ht="26.25" customHeight="1" thickBot="1">
      <c r="A1" s="206" t="s">
        <v>165</v>
      </c>
      <c r="B1" s="206"/>
      <c r="C1" s="207"/>
      <c r="D1" s="207"/>
      <c r="E1" s="207"/>
    </row>
    <row r="2" spans="1:7" ht="26.25" customHeight="1" thickBot="1">
      <c r="A2" s="162" t="s">
        <v>235</v>
      </c>
      <c r="B2" s="163">
        <f>+'Datos de Ingreso'!C6</f>
        <v>0</v>
      </c>
      <c r="C2" s="161"/>
      <c r="D2" s="161"/>
      <c r="E2" s="161"/>
    </row>
    <row r="3" spans="1:7" ht="26.25" customHeight="1" thickBot="1">
      <c r="A3" s="162" t="s">
        <v>236</v>
      </c>
      <c r="B3" s="163">
        <f>+'Datos de Ingreso'!C8</f>
        <v>0</v>
      </c>
      <c r="C3" s="161"/>
      <c r="D3" s="161"/>
      <c r="E3" s="161"/>
    </row>
    <row r="5" spans="1:7" s="7" customFormat="1" ht="23.25" customHeight="1" thickBot="1">
      <c r="A5" s="223" t="s">
        <v>6</v>
      </c>
      <c r="B5" s="224"/>
      <c r="C5" s="224"/>
      <c r="D5" s="224"/>
      <c r="E5" s="225"/>
    </row>
    <row r="6" spans="1:7" s="7" customFormat="1" ht="73.5" customHeight="1" thickBot="1">
      <c r="A6" s="89" t="s">
        <v>3</v>
      </c>
      <c r="B6" s="90" t="s">
        <v>1</v>
      </c>
      <c r="C6" s="90" t="s">
        <v>0</v>
      </c>
      <c r="D6" s="91" t="s">
        <v>14</v>
      </c>
      <c r="E6" s="92" t="s">
        <v>21</v>
      </c>
    </row>
    <row r="7" spans="1:7" s="7" customFormat="1" ht="23.25" customHeight="1">
      <c r="A7" s="57" t="s">
        <v>272</v>
      </c>
      <c r="B7" s="8" t="s">
        <v>12</v>
      </c>
      <c r="C7" s="8">
        <v>1</v>
      </c>
      <c r="D7" s="119">
        <f>+SALARIOS!L6</f>
        <v>0</v>
      </c>
      <c r="E7" s="120">
        <f t="shared" ref="E7:E8" si="0">+C7*D7</f>
        <v>0</v>
      </c>
    </row>
    <row r="8" spans="1:7" s="7" customFormat="1" ht="23.25" customHeight="1" thickBot="1">
      <c r="A8" s="58" t="s">
        <v>2</v>
      </c>
      <c r="B8" s="59" t="s">
        <v>13</v>
      </c>
      <c r="C8" s="59">
        <v>1</v>
      </c>
      <c r="D8" s="121">
        <f>+'Datos de Ingreso'!C92</f>
        <v>0</v>
      </c>
      <c r="E8" s="122">
        <f t="shared" si="0"/>
        <v>0</v>
      </c>
    </row>
    <row r="9" spans="1:7" s="7" customFormat="1" ht="23.25" customHeight="1" thickBot="1">
      <c r="A9" s="226" t="s">
        <v>23</v>
      </c>
      <c r="B9" s="227"/>
      <c r="C9" s="227"/>
      <c r="D9" s="228"/>
      <c r="E9" s="123">
        <f>SUM(E7:E8)</f>
        <v>0</v>
      </c>
      <c r="G9" s="96"/>
    </row>
    <row r="10" spans="1:7" s="7" customFormat="1" ht="23.25" customHeight="1" thickBot="1">
      <c r="A10" s="218" t="s">
        <v>7</v>
      </c>
      <c r="B10" s="219"/>
      <c r="C10" s="219"/>
      <c r="D10" s="219"/>
      <c r="E10" s="220"/>
    </row>
    <row r="11" spans="1:7" s="7" customFormat="1" ht="30.75" customHeight="1" thickBot="1">
      <c r="A11" s="89" t="s">
        <v>3</v>
      </c>
      <c r="B11" s="90" t="s">
        <v>1</v>
      </c>
      <c r="C11" s="90" t="s">
        <v>0</v>
      </c>
      <c r="D11" s="91" t="s">
        <v>4</v>
      </c>
      <c r="E11" s="92" t="s">
        <v>20</v>
      </c>
    </row>
    <row r="12" spans="1:7" s="7" customFormat="1" ht="23.25" customHeight="1" thickBot="1">
      <c r="A12" s="86" t="s">
        <v>241</v>
      </c>
      <c r="B12" s="82" t="s">
        <v>12</v>
      </c>
      <c r="C12" s="82">
        <v>1</v>
      </c>
      <c r="D12" s="124">
        <f>+SALARIOS!L7</f>
        <v>0</v>
      </c>
      <c r="E12" s="125">
        <f t="shared" ref="E12:E13" si="1">+C12*D12</f>
        <v>0</v>
      </c>
    </row>
    <row r="13" spans="1:7" s="7" customFormat="1" ht="23.25" customHeight="1">
      <c r="A13" s="85" t="s">
        <v>242</v>
      </c>
      <c r="B13" s="8" t="s">
        <v>12</v>
      </c>
      <c r="C13" s="82">
        <v>1</v>
      </c>
      <c r="D13" s="119">
        <f>+SALARIOS!L8</f>
        <v>0</v>
      </c>
      <c r="E13" s="120">
        <f t="shared" si="1"/>
        <v>0</v>
      </c>
    </row>
    <row r="14" spans="1:7" s="7" customFormat="1" ht="23.25" customHeight="1" thickBot="1">
      <c r="A14" s="229" t="s">
        <v>24</v>
      </c>
      <c r="B14" s="230"/>
      <c r="C14" s="230"/>
      <c r="D14" s="231"/>
      <c r="E14" s="123">
        <f>SUM(E12:E13)</f>
        <v>0</v>
      </c>
      <c r="G14" s="96"/>
    </row>
    <row r="15" spans="1:7" s="7" customFormat="1" ht="23.25" customHeight="1" thickBot="1">
      <c r="A15" s="218" t="s">
        <v>27</v>
      </c>
      <c r="B15" s="219"/>
      <c r="C15" s="219"/>
      <c r="D15" s="219"/>
      <c r="E15" s="220"/>
    </row>
    <row r="16" spans="1:7" s="7" customFormat="1" ht="23.25" customHeight="1" thickBot="1">
      <c r="A16" s="89" t="s">
        <v>3</v>
      </c>
      <c r="B16" s="90" t="s">
        <v>1</v>
      </c>
      <c r="C16" s="90" t="s">
        <v>0</v>
      </c>
      <c r="D16" s="91" t="s">
        <v>4</v>
      </c>
      <c r="E16" s="92" t="s">
        <v>19</v>
      </c>
    </row>
    <row r="17" spans="1:7" s="7" customFormat="1" ht="65.25" customHeight="1" thickBot="1">
      <c r="A17" s="126" t="s">
        <v>243</v>
      </c>
      <c r="B17" s="127" t="s">
        <v>13</v>
      </c>
      <c r="C17" s="127">
        <v>1</v>
      </c>
      <c r="D17" s="128">
        <f>'herr+equipos+EPIS'!J20</f>
        <v>0</v>
      </c>
      <c r="E17" s="129">
        <f t="shared" ref="E17" si="2">+C17*D17</f>
        <v>0</v>
      </c>
    </row>
    <row r="18" spans="1:7" s="7" customFormat="1" ht="23.25" customHeight="1" thickBot="1">
      <c r="A18" s="229" t="s">
        <v>25</v>
      </c>
      <c r="B18" s="230"/>
      <c r="C18" s="230"/>
      <c r="D18" s="231"/>
      <c r="E18" s="123">
        <f>+E17</f>
        <v>0</v>
      </c>
      <c r="G18" s="96"/>
    </row>
    <row r="19" spans="1:7" s="7" customFormat="1" ht="23.25" customHeight="1" thickBot="1">
      <c r="A19" s="218" t="s">
        <v>8</v>
      </c>
      <c r="B19" s="219"/>
      <c r="C19" s="219"/>
      <c r="D19" s="219"/>
      <c r="E19" s="220"/>
    </row>
    <row r="20" spans="1:7" s="7" customFormat="1" ht="23.25" customHeight="1" thickBot="1">
      <c r="A20" s="89" t="s">
        <v>3</v>
      </c>
      <c r="B20" s="90" t="s">
        <v>1</v>
      </c>
      <c r="C20" s="90" t="s">
        <v>0</v>
      </c>
      <c r="D20" s="91" t="s">
        <v>4</v>
      </c>
      <c r="E20" s="92" t="s">
        <v>18</v>
      </c>
    </row>
    <row r="21" spans="1:7" s="7" customFormat="1" ht="30">
      <c r="A21" s="189" t="s">
        <v>244</v>
      </c>
      <c r="B21" s="60" t="s">
        <v>12</v>
      </c>
      <c r="C21" s="60">
        <v>1</v>
      </c>
      <c r="D21" s="124">
        <f>+Vehiculos!C62</f>
        <v>0</v>
      </c>
      <c r="E21" s="125">
        <f t="shared" ref="E21:E22" si="3">+C21*D21</f>
        <v>0</v>
      </c>
    </row>
    <row r="22" spans="1:7" s="7" customFormat="1" ht="23.25" customHeight="1" thickBot="1">
      <c r="A22" s="57" t="s">
        <v>245</v>
      </c>
      <c r="B22" s="8" t="s">
        <v>12</v>
      </c>
      <c r="C22" s="8">
        <v>1</v>
      </c>
      <c r="D22" s="119">
        <f>+Vehiculos!G62</f>
        <v>0</v>
      </c>
      <c r="E22" s="120">
        <f t="shared" si="3"/>
        <v>0</v>
      </c>
      <c r="G22" s="71"/>
    </row>
    <row r="23" spans="1:7" s="7" customFormat="1" ht="23.25" customHeight="1" thickBot="1">
      <c r="A23" s="226" t="s">
        <v>26</v>
      </c>
      <c r="B23" s="227"/>
      <c r="C23" s="227"/>
      <c r="D23" s="228"/>
      <c r="E23" s="146">
        <f>SUM(E21:E22)</f>
        <v>0</v>
      </c>
      <c r="G23" s="96"/>
    </row>
    <row r="24" spans="1:7" s="7" customFormat="1" ht="23.25" customHeight="1" thickBot="1">
      <c r="A24" s="164"/>
      <c r="B24" s="164"/>
      <c r="C24" s="164"/>
      <c r="D24" s="164"/>
      <c r="E24" s="165"/>
      <c r="G24" s="96"/>
    </row>
    <row r="25" spans="1:7" ht="18.75">
      <c r="A25" s="87" t="s">
        <v>9</v>
      </c>
      <c r="B25" s="88"/>
      <c r="C25" s="88" t="s">
        <v>22</v>
      </c>
      <c r="D25" s="88"/>
      <c r="E25" s="147">
        <f>+SUM(E7:E8)+SUM(E12:E13)+E17+SUM(E21:E22)</f>
        <v>0</v>
      </c>
    </row>
    <row r="26" spans="1:7" ht="18.75">
      <c r="A26" s="9" t="s">
        <v>215</v>
      </c>
      <c r="B26" s="10"/>
      <c r="C26" s="10"/>
      <c r="D26" s="145">
        <f>+'Datos de Ingreso'!D98</f>
        <v>0</v>
      </c>
      <c r="E26" s="148">
        <f>+E25*D26</f>
        <v>0</v>
      </c>
    </row>
    <row r="27" spans="1:7" ht="18.75">
      <c r="A27" s="9" t="s">
        <v>15</v>
      </c>
      <c r="B27" s="10"/>
      <c r="C27" s="10"/>
      <c r="D27" s="10"/>
      <c r="E27" s="166">
        <f>+E25+E26</f>
        <v>0</v>
      </c>
    </row>
    <row r="28" spans="1:7" ht="18.75">
      <c r="A28" s="9" t="s">
        <v>176</v>
      </c>
      <c r="B28" s="10"/>
      <c r="C28" s="10"/>
      <c r="D28" s="130">
        <f>+'Datos de Ingreso'!D100</f>
        <v>0</v>
      </c>
      <c r="E28" s="166">
        <f>+D28*E25</f>
        <v>0</v>
      </c>
    </row>
    <row r="29" spans="1:7" ht="18.75">
      <c r="A29" s="9" t="s">
        <v>177</v>
      </c>
      <c r="B29" s="10"/>
      <c r="C29" s="10"/>
      <c r="D29" s="130">
        <f>+'Datos de Ingreso'!D102</f>
        <v>0</v>
      </c>
      <c r="E29" s="166">
        <f>+D29*E25</f>
        <v>0</v>
      </c>
    </row>
    <row r="30" spans="1:7" ht="18.75">
      <c r="A30" s="9" t="s">
        <v>10</v>
      </c>
      <c r="B30" s="10"/>
      <c r="C30" s="10"/>
      <c r="D30" s="10"/>
      <c r="E30" s="171">
        <f>+E27+E28+E29</f>
        <v>0</v>
      </c>
    </row>
    <row r="31" spans="1:7" ht="18.75">
      <c r="A31" s="9" t="s">
        <v>11</v>
      </c>
      <c r="B31" s="10"/>
      <c r="C31" s="10"/>
      <c r="D31" s="169">
        <v>0.1</v>
      </c>
      <c r="E31" s="168">
        <f>+E30*D31</f>
        <v>0</v>
      </c>
    </row>
    <row r="32" spans="1:7" ht="19.5" thickBot="1">
      <c r="A32" s="9" t="s">
        <v>16</v>
      </c>
      <c r="B32" s="10"/>
      <c r="C32" s="10"/>
      <c r="D32" s="77" t="s">
        <v>17</v>
      </c>
      <c r="E32" s="167">
        <f>+E30+E31</f>
        <v>0</v>
      </c>
      <c r="G32" s="74"/>
    </row>
    <row r="33" spans="1:7" ht="21.95" customHeight="1" thickBot="1">
      <c r="A33" s="6" t="s">
        <v>5</v>
      </c>
      <c r="B33" s="3"/>
      <c r="C33" s="221" t="s">
        <v>171</v>
      </c>
      <c r="D33" s="221"/>
      <c r="E33" s="222"/>
    </row>
    <row r="34" spans="1:7" ht="15" customHeight="1">
      <c r="A34" s="4" t="s">
        <v>246</v>
      </c>
      <c r="B34" s="11">
        <f>+'Datos de Ingreso'!D112</f>
        <v>0</v>
      </c>
      <c r="C34" s="209" t="e">
        <f>+B36-E32</f>
        <v>#DIV/0!</v>
      </c>
      <c r="D34" s="210"/>
      <c r="E34" s="211"/>
    </row>
    <row r="35" spans="1:7" ht="21" customHeight="1">
      <c r="A35" s="5" t="s">
        <v>167</v>
      </c>
      <c r="B35" s="174" t="e">
        <f>((('Datos de Ingreso'!D122)/('Datos de Ingreso'!D126))/('Datos de Ingreso'!D117))/24</f>
        <v>#DIV/0!</v>
      </c>
      <c r="C35" s="212"/>
      <c r="D35" s="213"/>
      <c r="E35" s="214"/>
      <c r="G35" s="75"/>
    </row>
    <row r="36" spans="1:7" ht="15" customHeight="1" thickBot="1">
      <c r="A36" s="152" t="s">
        <v>168</v>
      </c>
      <c r="B36" s="153" t="e">
        <f>+B34*B35</f>
        <v>#DIV/0!</v>
      </c>
      <c r="C36" s="215"/>
      <c r="D36" s="216"/>
      <c r="E36" s="217"/>
    </row>
    <row r="37" spans="1:7" ht="15" customHeight="1" thickBot="1">
      <c r="A37" s="149"/>
      <c r="B37" s="150"/>
      <c r="C37" s="151"/>
      <c r="D37" s="151"/>
      <c r="E37" s="151"/>
    </row>
    <row r="38" spans="1:7" ht="15.75" thickBot="1">
      <c r="A38" s="154" t="s">
        <v>224</v>
      </c>
      <c r="B38" s="155">
        <f>+'Datos de Ingreso'!D117</f>
        <v>0</v>
      </c>
    </row>
    <row r="39" spans="1:7" ht="15.75" thickBot="1"/>
    <row r="40" spans="1:7" ht="15.75" thickBot="1">
      <c r="A40" s="154" t="s">
        <v>225</v>
      </c>
      <c r="B40" s="156" t="e">
        <f>+(B34-B38)/B38</f>
        <v>#DIV/0!</v>
      </c>
    </row>
    <row r="42" spans="1:7" ht="34.5" customHeight="1">
      <c r="A42" s="208" t="s">
        <v>172</v>
      </c>
      <c r="B42" s="208"/>
      <c r="C42" s="208"/>
      <c r="D42" s="208"/>
      <c r="E42" s="208"/>
    </row>
    <row r="44" spans="1:7" ht="15.75" thickBot="1"/>
    <row r="45" spans="1:7" ht="27.95" customHeight="1" thickBot="1">
      <c r="A45" s="97" t="s">
        <v>174</v>
      </c>
      <c r="B45" s="98"/>
      <c r="C45" s="98"/>
      <c r="D45" s="99"/>
      <c r="E45" s="100">
        <f>+'Datos de Ingreso'!D107</f>
        <v>0</v>
      </c>
    </row>
  </sheetData>
  <sheetProtection password="D149" sheet="1" objects="1" scenarios="1" selectLockedCells="1" selectUnlockedCells="1"/>
  <mergeCells count="12">
    <mergeCell ref="A1:E1"/>
    <mergeCell ref="A42:E42"/>
    <mergeCell ref="C34:E36"/>
    <mergeCell ref="A15:E15"/>
    <mergeCell ref="C33:E33"/>
    <mergeCell ref="A5:E5"/>
    <mergeCell ref="A10:E10"/>
    <mergeCell ref="A19:E19"/>
    <mergeCell ref="A9:D9"/>
    <mergeCell ref="A14:D14"/>
    <mergeCell ref="A18:D18"/>
    <mergeCell ref="A23:D23"/>
  </mergeCells>
  <pageMargins left="1.36" right="0.70866141732283472" top="0.31" bottom="0.85" header="0.31496062992125984" footer="0.31496062992125984"/>
  <pageSetup scale="73"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R46"/>
  <sheetViews>
    <sheetView workbookViewId="0">
      <selection activeCell="J15" sqref="J15"/>
    </sheetView>
  </sheetViews>
  <sheetFormatPr baseColWidth="10" defaultColWidth="10.85546875" defaultRowHeight="15"/>
  <cols>
    <col min="1" max="1" width="3" style="2" customWidth="1"/>
    <col min="2" max="2" width="33.28515625" style="2" customWidth="1"/>
    <col min="3" max="3" width="10.85546875" style="2"/>
    <col min="4" max="4" width="9.140625" style="2" customWidth="1"/>
    <col min="5" max="5" width="13.28515625" style="2" customWidth="1"/>
    <col min="6" max="9" width="10.85546875" style="2"/>
    <col min="10" max="10" width="12.42578125" style="2" customWidth="1"/>
    <col min="11" max="11" width="13.140625" style="2" customWidth="1"/>
    <col min="12" max="12" width="10.85546875" style="2"/>
    <col min="13" max="13" width="13.42578125" style="2" customWidth="1"/>
    <col min="14" max="14" width="11.28515625" style="2" customWidth="1"/>
    <col min="15" max="15" width="13" style="2" customWidth="1"/>
    <col min="16" max="16384" width="10.85546875" style="2"/>
  </cols>
  <sheetData>
    <row r="3" spans="2:18">
      <c r="E3" s="95" t="s">
        <v>50</v>
      </c>
      <c r="F3" s="76">
        <v>0.1</v>
      </c>
      <c r="G3" s="46">
        <f>+G4</f>
        <v>0.16500000000000001</v>
      </c>
      <c r="H3" s="47">
        <f>+G32</f>
        <v>8.3333333333333329E-2</v>
      </c>
      <c r="I3" s="47">
        <f>+G15</f>
        <v>3.3333333333333333E-2</v>
      </c>
      <c r="J3" s="48">
        <f>+G23</f>
        <v>0.125</v>
      </c>
      <c r="K3" s="49">
        <f>+G39</f>
        <v>0.16438356164383561</v>
      </c>
    </row>
    <row r="4" spans="2:18" ht="15.75" thickBot="1">
      <c r="E4" s="95" t="s">
        <v>51</v>
      </c>
      <c r="F4" s="73"/>
      <c r="G4" s="46">
        <v>0.16500000000000001</v>
      </c>
      <c r="H4" s="47">
        <f>+G32</f>
        <v>8.3333333333333329E-2</v>
      </c>
      <c r="I4" s="47">
        <f>+G15</f>
        <v>3.3333333333333333E-2</v>
      </c>
      <c r="J4" s="48">
        <f>+G21</f>
        <v>0.125</v>
      </c>
      <c r="K4" s="45">
        <f>+G37</f>
        <v>8.2191780821917804E-2</v>
      </c>
    </row>
    <row r="5" spans="2:18" s="51" customFormat="1" ht="45.75" thickBot="1">
      <c r="E5" s="113" t="s">
        <v>28</v>
      </c>
      <c r="F5" s="78" t="s">
        <v>166</v>
      </c>
      <c r="G5" s="79" t="s">
        <v>29</v>
      </c>
      <c r="H5" s="80" t="s">
        <v>30</v>
      </c>
      <c r="I5" s="80" t="s">
        <v>31</v>
      </c>
      <c r="J5" s="80" t="s">
        <v>32</v>
      </c>
      <c r="K5" s="80" t="s">
        <v>33</v>
      </c>
      <c r="L5" s="81" t="s">
        <v>49</v>
      </c>
      <c r="N5" s="79" t="s">
        <v>180</v>
      </c>
      <c r="P5" s="94" t="s">
        <v>179</v>
      </c>
      <c r="R5" s="94" t="s">
        <v>173</v>
      </c>
    </row>
    <row r="6" spans="2:18">
      <c r="B6" s="85" t="s">
        <v>238</v>
      </c>
      <c r="C6" s="84" t="s">
        <v>12</v>
      </c>
      <c r="D6" s="8">
        <v>1</v>
      </c>
      <c r="E6" s="101">
        <f>+'Datos de Ingreso'!C14</f>
        <v>0</v>
      </c>
      <c r="F6" s="68"/>
      <c r="G6" s="68">
        <f>+$E6*G$4</f>
        <v>0</v>
      </c>
      <c r="H6" s="68">
        <f t="shared" ref="H6:K8" si="0">+$E6*H$4</f>
        <v>0</v>
      </c>
      <c r="I6" s="68">
        <f t="shared" si="0"/>
        <v>0</v>
      </c>
      <c r="J6" s="68">
        <f t="shared" si="0"/>
        <v>0</v>
      </c>
      <c r="K6" s="68">
        <f t="shared" si="0"/>
        <v>0</v>
      </c>
      <c r="L6" s="83">
        <f t="shared" ref="L6:L8" si="1">SUM(E6:K6)</f>
        <v>0</v>
      </c>
      <c r="N6" s="93">
        <f t="shared" ref="N6:N8" si="2">+(L6/200)*D6</f>
        <v>0</v>
      </c>
      <c r="P6" s="93">
        <f t="shared" ref="P6:P8" si="3">+(N6)*D6*1.5</f>
        <v>0</v>
      </c>
      <c r="R6" s="93">
        <f t="shared" ref="R6:R8" si="4">+P6-N6</f>
        <v>0</v>
      </c>
    </row>
    <row r="7" spans="2:18">
      <c r="B7" s="86" t="s">
        <v>241</v>
      </c>
      <c r="C7" s="84" t="s">
        <v>12</v>
      </c>
      <c r="D7" s="8">
        <v>1</v>
      </c>
      <c r="E7" s="101">
        <f>+'Datos de Ingreso'!C15</f>
        <v>0</v>
      </c>
      <c r="F7" s="68"/>
      <c r="G7" s="68">
        <f t="shared" ref="G7:G8" si="5">+$E7*G$4</f>
        <v>0</v>
      </c>
      <c r="H7" s="68">
        <f t="shared" si="0"/>
        <v>0</v>
      </c>
      <c r="I7" s="68">
        <f t="shared" si="0"/>
        <v>0</v>
      </c>
      <c r="J7" s="68">
        <f t="shared" si="0"/>
        <v>0</v>
      </c>
      <c r="K7" s="68">
        <f t="shared" si="0"/>
        <v>0</v>
      </c>
      <c r="L7" s="83">
        <f t="shared" si="1"/>
        <v>0</v>
      </c>
      <c r="N7" s="93">
        <f t="shared" si="2"/>
        <v>0</v>
      </c>
      <c r="P7" s="93">
        <f t="shared" si="3"/>
        <v>0</v>
      </c>
      <c r="R7" s="93">
        <f t="shared" si="4"/>
        <v>0</v>
      </c>
    </row>
    <row r="8" spans="2:18">
      <c r="B8" s="85" t="s">
        <v>242</v>
      </c>
      <c r="C8" s="84" t="s">
        <v>12</v>
      </c>
      <c r="D8" s="8">
        <v>2</v>
      </c>
      <c r="E8" s="101">
        <f>+'Datos de Ingreso'!C16</f>
        <v>0</v>
      </c>
      <c r="F8" s="68"/>
      <c r="G8" s="68">
        <f t="shared" si="5"/>
        <v>0</v>
      </c>
      <c r="H8" s="68">
        <f t="shared" si="0"/>
        <v>0</v>
      </c>
      <c r="I8" s="68">
        <f t="shared" si="0"/>
        <v>0</v>
      </c>
      <c r="J8" s="68">
        <f t="shared" si="0"/>
        <v>0</v>
      </c>
      <c r="K8" s="68">
        <f t="shared" si="0"/>
        <v>0</v>
      </c>
      <c r="L8" s="83">
        <f t="shared" si="1"/>
        <v>0</v>
      </c>
      <c r="N8" s="93">
        <f t="shared" si="2"/>
        <v>0</v>
      </c>
      <c r="P8" s="93">
        <f t="shared" si="3"/>
        <v>0</v>
      </c>
      <c r="R8" s="93">
        <f t="shared" si="4"/>
        <v>0</v>
      </c>
    </row>
    <row r="10" spans="2:18">
      <c r="B10" s="2" t="s">
        <v>170</v>
      </c>
      <c r="N10" s="67">
        <f>SUM(N6:N9)</f>
        <v>0</v>
      </c>
      <c r="O10" s="12"/>
      <c r="P10" s="67">
        <f>SUM(P6:P9)</f>
        <v>0</v>
      </c>
      <c r="Q10" s="12"/>
      <c r="R10" s="67">
        <f>SUM(R6:R9)</f>
        <v>0</v>
      </c>
    </row>
    <row r="11" spans="2:18">
      <c r="B11" s="2" t="s">
        <v>169</v>
      </c>
    </row>
    <row r="13" spans="2:18" ht="15.75" thickBot="1"/>
    <row r="14" spans="2:18" ht="15.75">
      <c r="B14" s="14"/>
      <c r="C14" s="42"/>
      <c r="D14" s="43"/>
      <c r="E14" s="42"/>
      <c r="F14" s="43"/>
      <c r="G14" s="44" t="s">
        <v>34</v>
      </c>
      <c r="H14" s="1"/>
    </row>
    <row r="15" spans="2:18" ht="15.75">
      <c r="B15" s="15" t="s">
        <v>31</v>
      </c>
      <c r="C15" s="1">
        <v>12</v>
      </c>
      <c r="D15" s="1" t="s">
        <v>35</v>
      </c>
      <c r="E15" s="1">
        <v>5</v>
      </c>
      <c r="F15" s="1" t="s">
        <v>36</v>
      </c>
      <c r="G15" s="18">
        <f>+(C15/12)/30</f>
        <v>3.3333333333333333E-2</v>
      </c>
      <c r="H15" s="16"/>
      <c r="M15" s="1"/>
      <c r="N15" s="1"/>
      <c r="O15" s="1"/>
    </row>
    <row r="16" spans="2:18">
      <c r="B16" s="17"/>
      <c r="C16" s="1">
        <v>18</v>
      </c>
      <c r="D16" s="1" t="s">
        <v>35</v>
      </c>
      <c r="E16" s="1">
        <v>10</v>
      </c>
      <c r="F16" s="1" t="s">
        <v>36</v>
      </c>
      <c r="G16" s="18">
        <f t="shared" ref="G16:G17" si="6">+(C16/12)/30</f>
        <v>0.05</v>
      </c>
      <c r="H16" s="16"/>
    </row>
    <row r="17" spans="2:8" ht="15.75" thickBot="1">
      <c r="B17" s="19"/>
      <c r="C17" s="20">
        <v>30</v>
      </c>
      <c r="D17" s="20" t="s">
        <v>35</v>
      </c>
      <c r="E17" s="20">
        <v>11</v>
      </c>
      <c r="F17" s="20" t="s">
        <v>36</v>
      </c>
      <c r="G17" s="21">
        <f t="shared" si="6"/>
        <v>8.3333333333333329E-2</v>
      </c>
      <c r="H17" s="16"/>
    </row>
    <row r="18" spans="2:8" ht="15.75" thickBot="1">
      <c r="D18" s="1"/>
      <c r="F18" s="1"/>
      <c r="G18" s="1"/>
      <c r="H18" s="1"/>
    </row>
    <row r="19" spans="2:8" ht="15.75">
      <c r="B19" s="14"/>
      <c r="C19" s="42"/>
      <c r="D19" s="43"/>
      <c r="E19" s="42"/>
      <c r="F19" s="43"/>
      <c r="G19" s="44" t="s">
        <v>34</v>
      </c>
      <c r="H19" s="1"/>
    </row>
    <row r="20" spans="2:8" ht="15.75">
      <c r="B20" s="15" t="s">
        <v>37</v>
      </c>
      <c r="C20" s="1">
        <v>30</v>
      </c>
      <c r="D20" s="1" t="s">
        <v>35</v>
      </c>
      <c r="E20" s="1">
        <v>1</v>
      </c>
      <c r="F20" s="1" t="s">
        <v>38</v>
      </c>
      <c r="G20" s="22">
        <f>+(C20/30)/12</f>
        <v>8.3333333333333329E-2</v>
      </c>
      <c r="H20" s="23"/>
    </row>
    <row r="21" spans="2:8">
      <c r="B21" s="17"/>
      <c r="C21" s="1">
        <v>45</v>
      </c>
      <c r="D21" s="1" t="s">
        <v>35</v>
      </c>
      <c r="E21" s="1">
        <v>2</v>
      </c>
      <c r="F21" s="1" t="s">
        <v>38</v>
      </c>
      <c r="G21" s="22">
        <f>+(C21/30)/12</f>
        <v>0.125</v>
      </c>
      <c r="H21" s="23"/>
    </row>
    <row r="22" spans="2:8">
      <c r="B22" s="17"/>
      <c r="C22" s="1">
        <v>45</v>
      </c>
      <c r="D22" s="1" t="s">
        <v>35</v>
      </c>
      <c r="E22" s="1">
        <v>3</v>
      </c>
      <c r="F22" s="1" t="s">
        <v>38</v>
      </c>
      <c r="G22" s="22">
        <f>+(C22/30)/12</f>
        <v>0.125</v>
      </c>
      <c r="H22" s="23"/>
    </row>
    <row r="23" spans="2:8">
      <c r="B23" s="17"/>
      <c r="C23" s="1">
        <v>45</v>
      </c>
      <c r="D23" s="1" t="s">
        <v>35</v>
      </c>
      <c r="E23" s="1">
        <v>4</v>
      </c>
      <c r="F23" s="1" t="s">
        <v>38</v>
      </c>
      <c r="G23" s="22">
        <f t="shared" ref="G23:G25" si="7">+(C23/30)/12</f>
        <v>0.125</v>
      </c>
      <c r="H23" s="23"/>
    </row>
    <row r="24" spans="2:8">
      <c r="B24" s="17"/>
      <c r="C24" s="1">
        <v>45</v>
      </c>
      <c r="D24" s="1" t="s">
        <v>35</v>
      </c>
      <c r="E24" s="1">
        <v>5</v>
      </c>
      <c r="F24" s="1" t="s">
        <v>38</v>
      </c>
      <c r="G24" s="22">
        <f t="shared" si="7"/>
        <v>0.125</v>
      </c>
      <c r="H24" s="23"/>
    </row>
    <row r="25" spans="2:8">
      <c r="B25" s="17"/>
      <c r="C25" s="1">
        <v>60</v>
      </c>
      <c r="D25" s="1" t="s">
        <v>35</v>
      </c>
      <c r="E25" s="1">
        <v>6</v>
      </c>
      <c r="F25" s="1" t="s">
        <v>38</v>
      </c>
      <c r="G25" s="22">
        <f t="shared" si="7"/>
        <v>0.16666666666666666</v>
      </c>
      <c r="H25" s="23"/>
    </row>
    <row r="26" spans="2:8">
      <c r="B26" s="17"/>
      <c r="C26" s="1">
        <v>60</v>
      </c>
      <c r="D26" s="1" t="s">
        <v>35</v>
      </c>
      <c r="E26" s="1">
        <v>7</v>
      </c>
      <c r="F26" s="1" t="s">
        <v>38</v>
      </c>
      <c r="G26" s="22">
        <f>+(C26/30)/12</f>
        <v>0.16666666666666666</v>
      </c>
      <c r="H26" s="23"/>
    </row>
    <row r="27" spans="2:8">
      <c r="B27" s="17"/>
      <c r="C27" s="1">
        <v>60</v>
      </c>
      <c r="D27" s="1" t="s">
        <v>35</v>
      </c>
      <c r="E27" s="1">
        <v>8</v>
      </c>
      <c r="F27" s="1" t="s">
        <v>38</v>
      </c>
      <c r="G27" s="22">
        <f>+(C27/30)/12</f>
        <v>0.16666666666666666</v>
      </c>
      <c r="H27" s="23"/>
    </row>
    <row r="28" spans="2:8">
      <c r="B28" s="17"/>
      <c r="C28" s="1">
        <v>60</v>
      </c>
      <c r="D28" s="1" t="s">
        <v>35</v>
      </c>
      <c r="E28" s="1">
        <v>9</v>
      </c>
      <c r="F28" s="1" t="s">
        <v>38</v>
      </c>
      <c r="G28" s="22">
        <f t="shared" ref="G28:G29" si="8">+(C28/30)/12</f>
        <v>0.16666666666666666</v>
      </c>
      <c r="H28" s="23"/>
    </row>
    <row r="29" spans="2:8" ht="15.75" thickBot="1">
      <c r="B29" s="19"/>
      <c r="C29" s="20">
        <v>60</v>
      </c>
      <c r="D29" s="20" t="s">
        <v>35</v>
      </c>
      <c r="E29" s="20">
        <v>10</v>
      </c>
      <c r="F29" s="20" t="s">
        <v>38</v>
      </c>
      <c r="G29" s="24">
        <f t="shared" si="8"/>
        <v>0.16666666666666666</v>
      </c>
      <c r="H29" s="23"/>
    </row>
    <row r="30" spans="2:8" ht="15.75" thickBot="1">
      <c r="C30" s="1"/>
      <c r="D30" s="1"/>
      <c r="E30" s="1"/>
      <c r="F30" s="1"/>
      <c r="G30" s="25"/>
      <c r="H30" s="23"/>
    </row>
    <row r="31" spans="2:8" ht="15.75">
      <c r="B31" s="14"/>
      <c r="C31" s="42"/>
      <c r="D31" s="43"/>
      <c r="E31" s="42"/>
      <c r="F31" s="43"/>
      <c r="G31" s="44" t="s">
        <v>34</v>
      </c>
      <c r="H31" s="1"/>
    </row>
    <row r="32" spans="2:8" ht="16.5" thickBot="1">
      <c r="B32" s="26" t="s">
        <v>30</v>
      </c>
      <c r="C32" s="20">
        <v>1</v>
      </c>
      <c r="D32" s="20" t="s">
        <v>39</v>
      </c>
      <c r="E32" s="39">
        <v>1</v>
      </c>
      <c r="F32" s="20" t="s">
        <v>40</v>
      </c>
      <c r="G32" s="21">
        <f>1/12</f>
        <v>8.3333333333333329E-2</v>
      </c>
      <c r="H32" s="25"/>
    </row>
    <row r="33" spans="2:16">
      <c r="D33" s="1"/>
      <c r="F33" s="1"/>
      <c r="G33" s="1"/>
      <c r="H33" s="1"/>
    </row>
    <row r="34" spans="2:16" ht="16.5" thickBot="1">
      <c r="D34" s="1"/>
      <c r="F34" s="1"/>
      <c r="G34" s="1"/>
      <c r="H34" s="1"/>
      <c r="M34" s="27" t="s">
        <v>41</v>
      </c>
      <c r="N34" s="12" t="s">
        <v>42</v>
      </c>
    </row>
    <row r="35" spans="2:16" ht="15.75">
      <c r="B35" s="14"/>
      <c r="C35" s="42"/>
      <c r="D35" s="43"/>
      <c r="E35" s="42"/>
      <c r="F35" s="43"/>
      <c r="G35" s="44" t="s">
        <v>34</v>
      </c>
      <c r="H35" s="1"/>
      <c r="M35" s="28" t="s">
        <v>43</v>
      </c>
      <c r="N35" s="29">
        <v>0.16500000000000001</v>
      </c>
    </row>
    <row r="36" spans="2:16" ht="15.75">
      <c r="B36" s="15" t="s">
        <v>33</v>
      </c>
      <c r="C36" s="2">
        <v>1</v>
      </c>
      <c r="D36" s="1" t="s">
        <v>40</v>
      </c>
      <c r="E36" s="1">
        <v>15</v>
      </c>
      <c r="F36" s="1" t="s">
        <v>44</v>
      </c>
      <c r="G36" s="30">
        <f>+(E36/30)/12</f>
        <v>4.1666666666666664E-2</v>
      </c>
      <c r="H36" s="1"/>
      <c r="M36" s="28" t="s">
        <v>31</v>
      </c>
      <c r="N36" s="31">
        <f>+G15</f>
        <v>3.3333333333333333E-2</v>
      </c>
    </row>
    <row r="37" spans="2:16" ht="15.75" thickBot="1">
      <c r="B37" s="17"/>
      <c r="C37" s="2">
        <v>2</v>
      </c>
      <c r="D37" s="1" t="s">
        <v>40</v>
      </c>
      <c r="E37" s="1">
        <f>+E$36*C37</f>
        <v>30</v>
      </c>
      <c r="F37" s="1" t="s">
        <v>44</v>
      </c>
      <c r="G37" s="30">
        <f>+E37/(365)</f>
        <v>8.2191780821917804E-2</v>
      </c>
      <c r="H37" s="1"/>
      <c r="M37" s="32" t="s">
        <v>30</v>
      </c>
      <c r="N37" s="33">
        <f>+G32</f>
        <v>8.3333333333333329E-2</v>
      </c>
    </row>
    <row r="38" spans="2:16">
      <c r="B38" s="17"/>
      <c r="C38" s="2">
        <v>3</v>
      </c>
      <c r="D38" s="1" t="s">
        <v>40</v>
      </c>
      <c r="E38" s="1">
        <f t="shared" ref="E38:E45" si="9">+E$36*C38</f>
        <v>45</v>
      </c>
      <c r="F38" s="1" t="s">
        <v>44</v>
      </c>
      <c r="G38" s="30">
        <f t="shared" ref="G38:G45" si="10">+E38/(365)</f>
        <v>0.12328767123287671</v>
      </c>
      <c r="H38" s="1"/>
      <c r="M38" s="1"/>
      <c r="N38" s="34">
        <f>SUM(N35:N37)</f>
        <v>0.28166666666666668</v>
      </c>
    </row>
    <row r="39" spans="2:16">
      <c r="B39" s="17"/>
      <c r="C39" s="2">
        <v>4</v>
      </c>
      <c r="D39" s="1" t="s">
        <v>40</v>
      </c>
      <c r="E39" s="1">
        <f t="shared" si="9"/>
        <v>60</v>
      </c>
      <c r="F39" s="1" t="s">
        <v>44</v>
      </c>
      <c r="G39" s="30">
        <f t="shared" si="10"/>
        <v>0.16438356164383561</v>
      </c>
      <c r="H39" s="1"/>
    </row>
    <row r="40" spans="2:16">
      <c r="B40" s="17"/>
      <c r="C40" s="2">
        <v>5</v>
      </c>
      <c r="D40" s="1" t="s">
        <v>40</v>
      </c>
      <c r="E40" s="1">
        <f t="shared" si="9"/>
        <v>75</v>
      </c>
      <c r="F40" s="1" t="s">
        <v>44</v>
      </c>
      <c r="G40" s="30">
        <f t="shared" si="10"/>
        <v>0.20547945205479451</v>
      </c>
      <c r="H40" s="1"/>
      <c r="M40" s="1"/>
    </row>
    <row r="41" spans="2:16" ht="16.5" thickBot="1">
      <c r="B41" s="17"/>
      <c r="C41" s="2">
        <v>6</v>
      </c>
      <c r="D41" s="1" t="s">
        <v>40</v>
      </c>
      <c r="E41" s="1">
        <f t="shared" si="9"/>
        <v>90</v>
      </c>
      <c r="F41" s="1" t="s">
        <v>44</v>
      </c>
      <c r="G41" s="30">
        <f t="shared" si="10"/>
        <v>0.24657534246575341</v>
      </c>
      <c r="H41" s="1"/>
      <c r="M41" s="35" t="s">
        <v>45</v>
      </c>
      <c r="N41" s="36" t="s">
        <v>46</v>
      </c>
      <c r="O41" s="36" t="s">
        <v>47</v>
      </c>
      <c r="P41" s="36" t="s">
        <v>48</v>
      </c>
    </row>
    <row r="42" spans="2:16">
      <c r="B42" s="17"/>
      <c r="C42" s="2">
        <v>7</v>
      </c>
      <c r="D42" s="1" t="s">
        <v>40</v>
      </c>
      <c r="E42" s="1">
        <f t="shared" si="9"/>
        <v>105</v>
      </c>
      <c r="F42" s="1" t="s">
        <v>44</v>
      </c>
      <c r="G42" s="30">
        <f t="shared" si="10"/>
        <v>0.28767123287671231</v>
      </c>
      <c r="H42" s="1"/>
      <c r="M42" s="28" t="s">
        <v>32</v>
      </c>
      <c r="N42" s="37">
        <f>+G20</f>
        <v>8.3333333333333329E-2</v>
      </c>
      <c r="O42" s="37">
        <f>+G21</f>
        <v>0.125</v>
      </c>
      <c r="P42" s="37">
        <f>+G22</f>
        <v>0.125</v>
      </c>
    </row>
    <row r="43" spans="2:16" ht="15.75" thickBot="1">
      <c r="B43" s="17"/>
      <c r="C43" s="2">
        <v>8</v>
      </c>
      <c r="D43" s="1" t="s">
        <v>40</v>
      </c>
      <c r="E43" s="1">
        <f t="shared" si="9"/>
        <v>120</v>
      </c>
      <c r="F43" s="1" t="s">
        <v>44</v>
      </c>
      <c r="G43" s="30">
        <f t="shared" si="10"/>
        <v>0.32876712328767121</v>
      </c>
      <c r="H43" s="1"/>
      <c r="M43" s="32" t="s">
        <v>33</v>
      </c>
      <c r="N43" s="38">
        <f>+G36</f>
        <v>4.1666666666666664E-2</v>
      </c>
      <c r="O43" s="38">
        <f>+G37</f>
        <v>8.2191780821917804E-2</v>
      </c>
      <c r="P43" s="38">
        <f>+G38</f>
        <v>0.12328767123287671</v>
      </c>
    </row>
    <row r="44" spans="2:16">
      <c r="B44" s="17"/>
      <c r="C44" s="2">
        <v>9</v>
      </c>
      <c r="D44" s="1" t="s">
        <v>40</v>
      </c>
      <c r="E44" s="1">
        <f t="shared" si="9"/>
        <v>135</v>
      </c>
      <c r="F44" s="1" t="s">
        <v>44</v>
      </c>
      <c r="G44" s="30">
        <f t="shared" si="10"/>
        <v>0.36986301369863012</v>
      </c>
      <c r="H44" s="1"/>
      <c r="M44" s="1"/>
      <c r="N44" s="37">
        <f>SUM(N42:N43)</f>
        <v>0.125</v>
      </c>
      <c r="O44" s="37">
        <f t="shared" ref="O44:P44" si="11">SUM(O42:O43)</f>
        <v>0.2071917808219178</v>
      </c>
      <c r="P44" s="37">
        <f t="shared" si="11"/>
        <v>0.24828767123287671</v>
      </c>
    </row>
    <row r="45" spans="2:16" ht="15.75" thickBot="1">
      <c r="B45" s="19"/>
      <c r="C45" s="39">
        <v>10</v>
      </c>
      <c r="D45" s="20" t="s">
        <v>40</v>
      </c>
      <c r="E45" s="20">
        <f t="shared" si="9"/>
        <v>150</v>
      </c>
      <c r="F45" s="20" t="s">
        <v>44</v>
      </c>
      <c r="G45" s="40">
        <f t="shared" si="10"/>
        <v>0.41095890410958902</v>
      </c>
      <c r="H45" s="1"/>
      <c r="M45" s="1"/>
    </row>
    <row r="46" spans="2:16">
      <c r="D46" s="1"/>
      <c r="F46" s="1"/>
      <c r="G46" s="1"/>
      <c r="H46" s="1"/>
      <c r="M46" s="1"/>
    </row>
  </sheetData>
  <sheetProtection password="D149" sheet="1" objects="1" scenarios="1" selectLockedCells="1" selectUnlockedCells="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workbookViewId="0">
      <selection activeCell="J4" sqref="J4"/>
    </sheetView>
  </sheetViews>
  <sheetFormatPr baseColWidth="10" defaultRowHeight="15"/>
  <cols>
    <col min="1" max="1" width="4" style="50" customWidth="1"/>
    <col min="2" max="2" width="42.42578125" customWidth="1"/>
    <col min="3" max="3" width="13.85546875" style="13" bestFit="1" customWidth="1"/>
    <col min="4" max="4" width="2.140625" customWidth="1"/>
    <col min="5" max="5" width="4" style="50" customWidth="1"/>
    <col min="6" max="6" width="40.85546875" customWidth="1"/>
    <col min="7" max="7" width="14.7109375" customWidth="1"/>
    <col min="8" max="8" width="2.140625" customWidth="1"/>
  </cols>
  <sheetData>
    <row r="1" spans="1:8" ht="35.25" customHeight="1" thickBot="1">
      <c r="A1" s="232" t="s">
        <v>244</v>
      </c>
      <c r="B1" s="232"/>
      <c r="C1" s="232"/>
      <c r="D1" s="53"/>
      <c r="E1" s="232" t="s">
        <v>245</v>
      </c>
      <c r="F1" s="232"/>
      <c r="G1" s="232"/>
      <c r="H1" s="53"/>
    </row>
    <row r="2" spans="1:8">
      <c r="D2" s="53"/>
      <c r="H2" s="53"/>
    </row>
    <row r="3" spans="1:8">
      <c r="A3" s="50" t="s">
        <v>83</v>
      </c>
      <c r="B3" t="s">
        <v>93</v>
      </c>
      <c r="C3" s="102">
        <f>+'Datos de Ingreso'!C25</f>
        <v>0</v>
      </c>
      <c r="D3" s="53"/>
      <c r="E3" s="50" t="s">
        <v>83</v>
      </c>
      <c r="F3" t="s">
        <v>93</v>
      </c>
      <c r="G3" s="102">
        <f>+'Datos de Ingreso'!C26</f>
        <v>0</v>
      </c>
      <c r="H3" s="53"/>
    </row>
    <row r="4" spans="1:8">
      <c r="D4" s="53"/>
      <c r="G4" s="13"/>
      <c r="H4" s="53"/>
    </row>
    <row r="5" spans="1:8">
      <c r="A5" s="50" t="s">
        <v>84</v>
      </c>
      <c r="B5" t="s">
        <v>94</v>
      </c>
      <c r="C5" s="13">
        <v>120</v>
      </c>
      <c r="D5" s="53"/>
      <c r="E5" s="50" t="s">
        <v>84</v>
      </c>
      <c r="F5" t="s">
        <v>94</v>
      </c>
      <c r="G5" s="13">
        <v>120</v>
      </c>
      <c r="H5" s="53"/>
    </row>
    <row r="6" spans="1:8">
      <c r="D6" s="53"/>
      <c r="G6" s="13"/>
      <c r="H6" s="53"/>
    </row>
    <row r="7" spans="1:8">
      <c r="A7" s="50" t="s">
        <v>85</v>
      </c>
      <c r="B7" t="s">
        <v>139</v>
      </c>
      <c r="C7" s="104">
        <v>0.2</v>
      </c>
      <c r="D7" s="53"/>
      <c r="E7" s="50" t="s">
        <v>85</v>
      </c>
      <c r="F7" t="s">
        <v>139</v>
      </c>
      <c r="G7" s="104">
        <v>0.2</v>
      </c>
      <c r="H7" s="53"/>
    </row>
    <row r="8" spans="1:8">
      <c r="D8" s="53"/>
      <c r="G8" s="13"/>
      <c r="H8" s="53"/>
    </row>
    <row r="9" spans="1:8">
      <c r="A9" s="50" t="s">
        <v>86</v>
      </c>
      <c r="B9" t="s">
        <v>95</v>
      </c>
      <c r="C9" s="103">
        <f>+'Datos de Ingreso'!D25</f>
        <v>0</v>
      </c>
      <c r="D9" s="53"/>
      <c r="E9" s="50" t="s">
        <v>86</v>
      </c>
      <c r="F9" t="s">
        <v>95</v>
      </c>
      <c r="G9" s="103">
        <f>+'Datos de Ingreso'!D26</f>
        <v>0</v>
      </c>
      <c r="H9" s="53"/>
    </row>
    <row r="10" spans="1:8">
      <c r="D10" s="53"/>
      <c r="G10" s="13"/>
      <c r="H10" s="53"/>
    </row>
    <row r="11" spans="1:8">
      <c r="A11" s="50" t="s">
        <v>87</v>
      </c>
      <c r="B11" t="s">
        <v>178</v>
      </c>
      <c r="C11" s="103">
        <f>+'Datos de Ingreso'!E25</f>
        <v>0</v>
      </c>
      <c r="D11" s="53"/>
      <c r="E11" s="50" t="s">
        <v>87</v>
      </c>
      <c r="F11" t="s">
        <v>178</v>
      </c>
      <c r="G11" s="103">
        <f>+'Datos de Ingreso'!E26</f>
        <v>0</v>
      </c>
      <c r="H11" s="53"/>
    </row>
    <row r="12" spans="1:8">
      <c r="D12" s="53"/>
      <c r="G12" s="13"/>
      <c r="H12" s="53"/>
    </row>
    <row r="13" spans="1:8">
      <c r="A13" s="50" t="s">
        <v>88</v>
      </c>
      <c r="B13" t="s">
        <v>141</v>
      </c>
      <c r="C13" s="13">
        <v>12</v>
      </c>
      <c r="D13" s="53"/>
      <c r="E13" s="50" t="s">
        <v>88</v>
      </c>
      <c r="F13" t="s">
        <v>141</v>
      </c>
      <c r="G13" s="13">
        <v>12</v>
      </c>
      <c r="H13" s="53"/>
    </row>
    <row r="14" spans="1:8">
      <c r="D14" s="53"/>
      <c r="G14" s="13"/>
      <c r="H14" s="53"/>
    </row>
    <row r="15" spans="1:8">
      <c r="A15" s="50" t="s">
        <v>101</v>
      </c>
      <c r="B15" t="s">
        <v>143</v>
      </c>
      <c r="C15" s="104">
        <v>0.6</v>
      </c>
      <c r="D15" s="53"/>
      <c r="E15" s="50" t="s">
        <v>101</v>
      </c>
      <c r="F15" t="s">
        <v>143</v>
      </c>
      <c r="G15" s="104">
        <f>+C15</f>
        <v>0.6</v>
      </c>
      <c r="H15" s="53"/>
    </row>
    <row r="16" spans="1:8">
      <c r="D16" s="53"/>
      <c r="G16" s="13"/>
      <c r="H16" s="53"/>
    </row>
    <row r="17" spans="1:8">
      <c r="A17" s="50" t="s">
        <v>102</v>
      </c>
      <c r="B17" t="s">
        <v>97</v>
      </c>
      <c r="C17" s="13">
        <v>1500</v>
      </c>
      <c r="D17" s="53"/>
      <c r="E17" s="50" t="s">
        <v>102</v>
      </c>
      <c r="F17" t="s">
        <v>97</v>
      </c>
      <c r="G17" s="13">
        <v>1500</v>
      </c>
      <c r="H17" s="53"/>
    </row>
    <row r="18" spans="1:8">
      <c r="D18" s="53"/>
      <c r="G18" s="13"/>
      <c r="H18" s="53"/>
    </row>
    <row r="19" spans="1:8">
      <c r="A19" s="50" t="s">
        <v>103</v>
      </c>
      <c r="B19" t="s">
        <v>98</v>
      </c>
      <c r="C19" s="13">
        <v>2.85</v>
      </c>
      <c r="D19" s="53"/>
      <c r="E19" s="50" t="s">
        <v>103</v>
      </c>
      <c r="F19" t="s">
        <v>98</v>
      </c>
      <c r="G19" s="13">
        <v>4</v>
      </c>
      <c r="H19" s="53"/>
    </row>
    <row r="20" spans="1:8">
      <c r="D20" s="53"/>
      <c r="G20" s="13"/>
      <c r="H20" s="53"/>
    </row>
    <row r="21" spans="1:8">
      <c r="A21" s="50" t="s">
        <v>104</v>
      </c>
      <c r="B21" t="s">
        <v>99</v>
      </c>
      <c r="C21" s="102">
        <f>+'Datos de Ingreso'!F25</f>
        <v>0</v>
      </c>
      <c r="D21" s="53"/>
      <c r="E21" s="50" t="s">
        <v>104</v>
      </c>
      <c r="F21" t="s">
        <v>99</v>
      </c>
      <c r="G21" s="102">
        <f>+'Datos de Ingreso'!F25</f>
        <v>0</v>
      </c>
      <c r="H21" s="53"/>
    </row>
    <row r="22" spans="1:8">
      <c r="D22" s="53"/>
      <c r="G22" s="13"/>
      <c r="H22" s="53"/>
    </row>
    <row r="23" spans="1:8">
      <c r="A23" s="50" t="s">
        <v>105</v>
      </c>
      <c r="B23" t="s">
        <v>96</v>
      </c>
      <c r="C23" s="13">
        <v>6</v>
      </c>
      <c r="D23" s="53"/>
      <c r="E23" s="50" t="s">
        <v>105</v>
      </c>
      <c r="F23" t="s">
        <v>96</v>
      </c>
      <c r="G23" s="13">
        <v>6</v>
      </c>
      <c r="H23" s="53"/>
    </row>
    <row r="24" spans="1:8">
      <c r="D24" s="53"/>
      <c r="G24" s="13"/>
      <c r="H24" s="53"/>
    </row>
    <row r="25" spans="1:8">
      <c r="A25" s="50" t="s">
        <v>115</v>
      </c>
      <c r="B25" t="s">
        <v>100</v>
      </c>
      <c r="C25" s="102">
        <f>+'Datos de Ingreso'!G25</f>
        <v>0</v>
      </c>
      <c r="D25" s="53"/>
      <c r="E25" s="50" t="s">
        <v>115</v>
      </c>
      <c r="F25" t="s">
        <v>100</v>
      </c>
      <c r="G25" s="102">
        <f>+'Datos de Ingreso'!G26</f>
        <v>0</v>
      </c>
      <c r="H25" s="53"/>
    </row>
    <row r="26" spans="1:8">
      <c r="D26" s="53"/>
      <c r="G26" s="13"/>
      <c r="H26" s="53"/>
    </row>
    <row r="27" spans="1:8">
      <c r="A27" s="50" t="s">
        <v>116</v>
      </c>
      <c r="B27" t="s">
        <v>144</v>
      </c>
      <c r="C27" s="13">
        <v>24</v>
      </c>
      <c r="D27" s="53"/>
      <c r="E27" s="50" t="s">
        <v>116</v>
      </c>
      <c r="F27" t="s">
        <v>144</v>
      </c>
      <c r="G27" s="13">
        <v>24</v>
      </c>
      <c r="H27" s="53"/>
    </row>
    <row r="28" spans="1:8">
      <c r="D28" s="53"/>
      <c r="G28" s="13"/>
      <c r="H28" s="53"/>
    </row>
    <row r="29" spans="1:8">
      <c r="A29" s="50" t="s">
        <v>117</v>
      </c>
      <c r="B29" t="s">
        <v>106</v>
      </c>
      <c r="C29" s="13">
        <v>32</v>
      </c>
      <c r="D29" s="53"/>
      <c r="E29" s="50" t="s">
        <v>117</v>
      </c>
      <c r="F29" t="s">
        <v>106</v>
      </c>
      <c r="G29" s="13">
        <v>20</v>
      </c>
      <c r="H29" s="53"/>
    </row>
    <row r="30" spans="1:8">
      <c r="D30" s="53"/>
      <c r="G30" s="13"/>
      <c r="H30" s="53"/>
    </row>
    <row r="31" spans="1:8">
      <c r="A31" s="50" t="s">
        <v>120</v>
      </c>
      <c r="B31" t="s">
        <v>112</v>
      </c>
      <c r="C31" s="105">
        <v>10000</v>
      </c>
      <c r="D31" s="53"/>
      <c r="E31" s="50" t="s">
        <v>120</v>
      </c>
      <c r="F31" t="s">
        <v>112</v>
      </c>
      <c r="G31" s="105">
        <v>10000</v>
      </c>
      <c r="H31" s="53"/>
    </row>
    <row r="32" spans="1:8">
      <c r="D32" s="53"/>
      <c r="G32" s="13"/>
      <c r="H32" s="53"/>
    </row>
    <row r="33" spans="1:8">
      <c r="A33" s="50" t="s">
        <v>118</v>
      </c>
      <c r="B33" t="s">
        <v>107</v>
      </c>
      <c r="C33" s="102">
        <f>+'Datos de Ingreso'!H25</f>
        <v>0</v>
      </c>
      <c r="D33" s="53"/>
      <c r="E33" s="50" t="s">
        <v>118</v>
      </c>
      <c r="F33" t="s">
        <v>107</v>
      </c>
      <c r="G33" s="102">
        <f>+'Datos de Ingreso'!H25</f>
        <v>0</v>
      </c>
      <c r="H33" s="53"/>
    </row>
    <row r="34" spans="1:8">
      <c r="D34" s="53"/>
      <c r="G34" s="13"/>
      <c r="H34" s="53"/>
    </row>
    <row r="35" spans="1:8">
      <c r="A35" s="50" t="s">
        <v>119</v>
      </c>
      <c r="B35" t="s">
        <v>108</v>
      </c>
      <c r="C35" s="13">
        <v>24</v>
      </c>
      <c r="D35" s="53"/>
      <c r="E35" s="50" t="s">
        <v>119</v>
      </c>
      <c r="F35" t="s">
        <v>108</v>
      </c>
      <c r="G35" s="13">
        <v>12</v>
      </c>
      <c r="H35" s="53"/>
    </row>
    <row r="36" spans="1:8">
      <c r="D36" s="53"/>
      <c r="G36" s="13"/>
      <c r="H36" s="53"/>
    </row>
    <row r="37" spans="1:8">
      <c r="A37" s="50" t="s">
        <v>121</v>
      </c>
      <c r="B37" t="s">
        <v>113</v>
      </c>
      <c r="C37" s="105">
        <v>25000</v>
      </c>
      <c r="D37" s="53"/>
      <c r="E37" s="50" t="s">
        <v>121</v>
      </c>
      <c r="F37" t="s">
        <v>113</v>
      </c>
      <c r="G37" s="105">
        <v>25000</v>
      </c>
      <c r="H37" s="53"/>
    </row>
    <row r="38" spans="1:8">
      <c r="D38" s="53"/>
      <c r="G38" s="13"/>
      <c r="H38" s="53"/>
    </row>
    <row r="39" spans="1:8">
      <c r="A39" s="50" t="s">
        <v>122</v>
      </c>
      <c r="B39" t="s">
        <v>109</v>
      </c>
      <c r="C39" s="102">
        <f>+'Datos de Ingreso'!I25</f>
        <v>0</v>
      </c>
      <c r="D39" s="53"/>
      <c r="E39" s="50" t="s">
        <v>122</v>
      </c>
      <c r="F39" t="s">
        <v>109</v>
      </c>
      <c r="G39" s="102">
        <f>+'Datos de Ingreso'!I26</f>
        <v>0</v>
      </c>
      <c r="H39" s="53"/>
    </row>
    <row r="40" spans="1:8">
      <c r="D40" s="53"/>
      <c r="G40" s="13"/>
      <c r="H40" s="53"/>
    </row>
    <row r="41" spans="1:8">
      <c r="A41" s="50" t="s">
        <v>140</v>
      </c>
      <c r="B41" t="s">
        <v>110</v>
      </c>
      <c r="C41" s="13">
        <v>120</v>
      </c>
      <c r="D41" s="53"/>
      <c r="E41" s="50" t="s">
        <v>140</v>
      </c>
      <c r="F41" t="s">
        <v>110</v>
      </c>
      <c r="G41" s="13">
        <v>70</v>
      </c>
      <c r="H41" s="53"/>
    </row>
    <row r="42" spans="1:8">
      <c r="D42" s="53"/>
      <c r="G42" s="13"/>
      <c r="H42" s="53"/>
    </row>
    <row r="43" spans="1:8">
      <c r="A43" s="50" t="s">
        <v>142</v>
      </c>
      <c r="B43" t="s">
        <v>114</v>
      </c>
      <c r="C43" s="105">
        <v>100000</v>
      </c>
      <c r="D43" s="53"/>
      <c r="E43" s="50" t="s">
        <v>142</v>
      </c>
      <c r="F43" t="s">
        <v>114</v>
      </c>
      <c r="G43" s="105">
        <v>100000</v>
      </c>
      <c r="H43" s="53"/>
    </row>
    <row r="44" spans="1:8">
      <c r="D44" s="53"/>
      <c r="G44" s="13"/>
      <c r="H44" s="53"/>
    </row>
    <row r="45" spans="1:8">
      <c r="A45" s="50" t="s">
        <v>145</v>
      </c>
      <c r="B45" t="s">
        <v>111</v>
      </c>
      <c r="C45" s="102">
        <f>+'Datos de Ingreso'!J25</f>
        <v>0</v>
      </c>
      <c r="D45" s="53"/>
      <c r="E45" s="50" t="s">
        <v>145</v>
      </c>
      <c r="F45" t="s">
        <v>111</v>
      </c>
      <c r="G45" s="102">
        <f>+'Datos de Ingreso'!J26</f>
        <v>0</v>
      </c>
      <c r="H45" s="53"/>
    </row>
    <row r="46" spans="1:8" ht="15.75" thickBot="1">
      <c r="A46" s="54"/>
      <c r="B46" s="55"/>
      <c r="C46" s="56"/>
      <c r="D46" s="62"/>
      <c r="E46" s="54"/>
      <c r="F46" s="55"/>
      <c r="G46" s="55"/>
      <c r="H46" s="62"/>
    </row>
    <row r="47" spans="1:8">
      <c r="D47" s="53"/>
      <c r="H47" s="53"/>
    </row>
    <row r="48" spans="1:8">
      <c r="A48" s="50" t="s">
        <v>152</v>
      </c>
      <c r="B48" t="s">
        <v>146</v>
      </c>
      <c r="C48" s="61">
        <f>+(C3*(1-C7))/C5</f>
        <v>0</v>
      </c>
      <c r="D48" s="53"/>
      <c r="E48" s="50" t="s">
        <v>152</v>
      </c>
      <c r="F48" t="s">
        <v>146</v>
      </c>
      <c r="G48" s="61">
        <f>+(G3*(1-G7))/G5</f>
        <v>0</v>
      </c>
      <c r="H48" s="53"/>
    </row>
    <row r="49" spans="1:8">
      <c r="C49" s="61"/>
      <c r="D49" s="53"/>
      <c r="G49" s="61"/>
      <c r="H49" s="53"/>
    </row>
    <row r="50" spans="1:8">
      <c r="A50" s="50" t="s">
        <v>153</v>
      </c>
      <c r="B50" t="s">
        <v>147</v>
      </c>
      <c r="C50" s="61">
        <f>+(C3*(C9/12)*((C5/12)+1))/(2*(C5/C13))</f>
        <v>0</v>
      </c>
      <c r="D50" s="53"/>
      <c r="E50" s="50" t="s">
        <v>153</v>
      </c>
      <c r="F50" t="s">
        <v>147</v>
      </c>
      <c r="G50" s="61">
        <f>+(G3*(G9/12)*((G5/12)+1))/(2*(G5/G13))</f>
        <v>0</v>
      </c>
      <c r="H50" s="53"/>
    </row>
    <row r="51" spans="1:8">
      <c r="C51" s="61"/>
      <c r="D51" s="53"/>
      <c r="G51" s="61"/>
      <c r="H51" s="53"/>
    </row>
    <row r="52" spans="1:8">
      <c r="A52" s="50" t="s">
        <v>154</v>
      </c>
      <c r="B52" t="s">
        <v>148</v>
      </c>
      <c r="C52" s="61">
        <f>+C11*(C3/12)</f>
        <v>0</v>
      </c>
      <c r="D52" s="53"/>
      <c r="E52" s="50" t="s">
        <v>154</v>
      </c>
      <c r="F52" t="s">
        <v>148</v>
      </c>
      <c r="G52" s="61">
        <f>+G11*(G3/12)</f>
        <v>0</v>
      </c>
      <c r="H52" s="53"/>
    </row>
    <row r="53" spans="1:8">
      <c r="C53" s="61"/>
      <c r="D53" s="53"/>
      <c r="G53" s="61"/>
      <c r="H53" s="53"/>
    </row>
    <row r="54" spans="1:8">
      <c r="A54" s="50" t="s">
        <v>155</v>
      </c>
      <c r="B54" t="s">
        <v>159</v>
      </c>
      <c r="C54" s="61">
        <f>+C15*C48</f>
        <v>0</v>
      </c>
      <c r="D54" s="53"/>
      <c r="E54" s="50" t="s">
        <v>155</v>
      </c>
      <c r="F54" t="s">
        <v>159</v>
      </c>
      <c r="G54" s="61">
        <f>+G15*G48</f>
        <v>0</v>
      </c>
      <c r="H54" s="53"/>
    </row>
    <row r="55" spans="1:8">
      <c r="C55" s="61"/>
      <c r="D55" s="53"/>
      <c r="G55" s="61"/>
      <c r="H55" s="53"/>
    </row>
    <row r="56" spans="1:8">
      <c r="A56" s="50" t="s">
        <v>156</v>
      </c>
      <c r="B56" t="s">
        <v>149</v>
      </c>
      <c r="C56" s="61">
        <f>+(C23*C25)/C27</f>
        <v>0</v>
      </c>
      <c r="D56" s="53"/>
      <c r="E56" s="50" t="s">
        <v>156</v>
      </c>
      <c r="F56" t="s">
        <v>149</v>
      </c>
      <c r="G56" s="61">
        <f>+(G23*G25)/G27</f>
        <v>0</v>
      </c>
      <c r="H56" s="53"/>
    </row>
    <row r="57" spans="1:8">
      <c r="C57" s="61"/>
      <c r="D57" s="53"/>
      <c r="G57" s="61"/>
      <c r="H57" s="53"/>
    </row>
    <row r="58" spans="1:8">
      <c r="A58" s="50" t="s">
        <v>157</v>
      </c>
      <c r="B58" t="s">
        <v>150</v>
      </c>
      <c r="C58" s="61">
        <f>+(C21*C17)/C19</f>
        <v>0</v>
      </c>
      <c r="D58" s="53"/>
      <c r="E58" s="50" t="s">
        <v>157</v>
      </c>
      <c r="F58" t="s">
        <v>150</v>
      </c>
      <c r="G58" s="61">
        <f>+(G21*G17)/G19</f>
        <v>0</v>
      </c>
      <c r="H58" s="53"/>
    </row>
    <row r="59" spans="1:8">
      <c r="C59" s="61"/>
      <c r="D59" s="53"/>
      <c r="G59" s="61"/>
      <c r="H59" s="53"/>
    </row>
    <row r="60" spans="1:8" ht="15.75" thickBot="1">
      <c r="A60" s="54" t="s">
        <v>158</v>
      </c>
      <c r="B60" s="55" t="s">
        <v>151</v>
      </c>
      <c r="C60" s="63">
        <f>+(((C29*C33)/C31)+((C35*C39)/C37)+((C41*C45)/C43))*C17</f>
        <v>0</v>
      </c>
      <c r="D60" s="62"/>
      <c r="E60" s="54" t="s">
        <v>158</v>
      </c>
      <c r="F60" s="55" t="s">
        <v>151</v>
      </c>
      <c r="G60" s="63">
        <f>+(((G29*G33)/G31)+((G35*G39)/G37)+((G41*G45)/G43))*G17</f>
        <v>0</v>
      </c>
      <c r="H60" s="62"/>
    </row>
    <row r="62" spans="1:8">
      <c r="B62" s="64" t="s">
        <v>160</v>
      </c>
      <c r="C62" s="65">
        <f>SUM(C48:C60)</f>
        <v>0</v>
      </c>
      <c r="F62" s="64" t="s">
        <v>160</v>
      </c>
      <c r="G62" s="65">
        <f>SUM(G48:G60)</f>
        <v>0</v>
      </c>
    </row>
  </sheetData>
  <sheetProtection password="D149" sheet="1" objects="1" scenarios="1" selectLockedCells="1" selectUnlockedCells="1"/>
  <mergeCells count="2">
    <mergeCell ref="A1:C1"/>
    <mergeCell ref="E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72"/>
  <sheetViews>
    <sheetView workbookViewId="0">
      <selection activeCell="G28" sqref="G28"/>
    </sheetView>
  </sheetViews>
  <sheetFormatPr baseColWidth="10" defaultColWidth="10.85546875" defaultRowHeight="15"/>
  <cols>
    <col min="1" max="1" width="6.140625" style="2" customWidth="1"/>
    <col min="2" max="2" width="54.28515625" style="7" customWidth="1"/>
    <col min="3" max="3" width="12.7109375" style="1" customWidth="1"/>
    <col min="4" max="4" width="12.85546875" style="66" customWidth="1"/>
    <col min="5" max="5" width="13.140625" style="66" customWidth="1"/>
    <col min="6" max="6" width="5.85546875" style="2" customWidth="1"/>
    <col min="7" max="7" width="39.42578125" style="2" customWidth="1"/>
    <col min="8" max="8" width="10.85546875" style="1"/>
    <col min="9" max="9" width="13.28515625" style="66" customWidth="1"/>
    <col min="10" max="10" width="14.42578125" style="66" customWidth="1"/>
    <col min="11" max="11" width="10.85546875" style="70"/>
    <col min="12" max="16384" width="10.85546875" style="2"/>
  </cols>
  <sheetData>
    <row r="2" spans="1:11" s="51" customFormat="1" ht="34.5" customHeight="1">
      <c r="B2" s="236" t="s">
        <v>80</v>
      </c>
      <c r="C2" s="236"/>
      <c r="D2" s="237"/>
      <c r="E2" s="236"/>
      <c r="G2" s="238" t="s">
        <v>123</v>
      </c>
      <c r="H2" s="238"/>
      <c r="I2" s="238"/>
      <c r="J2" s="238"/>
      <c r="K2" s="72"/>
    </row>
    <row r="3" spans="1:11" s="51" customFormat="1">
      <c r="B3" s="140"/>
      <c r="C3" s="12" t="s">
        <v>0</v>
      </c>
      <c r="D3" s="67" t="s">
        <v>78</v>
      </c>
      <c r="E3" s="67" t="s">
        <v>79</v>
      </c>
      <c r="H3" s="12" t="s">
        <v>0</v>
      </c>
      <c r="I3" s="67" t="s">
        <v>78</v>
      </c>
      <c r="J3" s="67" t="s">
        <v>79</v>
      </c>
      <c r="K3" s="72"/>
    </row>
    <row r="4" spans="1:11" ht="30" customHeight="1">
      <c r="A4" s="2">
        <v>1</v>
      </c>
      <c r="B4" s="177" t="s">
        <v>52</v>
      </c>
      <c r="C4" s="8">
        <v>1</v>
      </c>
      <c r="D4" s="175">
        <f>+'Datos de Ingreso'!C37</f>
        <v>0</v>
      </c>
      <c r="E4" s="176">
        <f>+C4*D4</f>
        <v>0</v>
      </c>
      <c r="G4" s="177" t="s">
        <v>124</v>
      </c>
      <c r="H4" s="8">
        <v>4</v>
      </c>
      <c r="I4" s="176">
        <f>+'Datos de Ingreso'!I37</f>
        <v>0</v>
      </c>
      <c r="J4" s="176">
        <f>+H4*I4</f>
        <v>0</v>
      </c>
    </row>
    <row r="5" spans="1:11" ht="30" customHeight="1">
      <c r="A5" s="2">
        <v>2</v>
      </c>
      <c r="B5" s="177" t="s">
        <v>53</v>
      </c>
      <c r="C5" s="8">
        <v>1</v>
      </c>
      <c r="D5" s="175">
        <f>+'Datos de Ingreso'!C38</f>
        <v>0</v>
      </c>
      <c r="E5" s="176">
        <f t="shared" ref="E5:E51" si="0">+C5*D5</f>
        <v>0</v>
      </c>
      <c r="G5" s="177" t="s">
        <v>125</v>
      </c>
      <c r="H5" s="8">
        <v>4</v>
      </c>
      <c r="I5" s="176">
        <f>+'Datos de Ingreso'!I38</f>
        <v>0</v>
      </c>
      <c r="J5" s="176">
        <f t="shared" ref="J5:J19" si="1">+H5*I5</f>
        <v>0</v>
      </c>
    </row>
    <row r="6" spans="1:11" ht="30" customHeight="1">
      <c r="A6" s="2">
        <v>3</v>
      </c>
      <c r="B6" s="177" t="s">
        <v>54</v>
      </c>
      <c r="C6" s="8">
        <v>1</v>
      </c>
      <c r="D6" s="175">
        <f>+'Datos de Ingreso'!C39</f>
        <v>0</v>
      </c>
      <c r="E6" s="176">
        <f t="shared" si="0"/>
        <v>0</v>
      </c>
      <c r="G6" s="177" t="s">
        <v>126</v>
      </c>
      <c r="H6" s="8">
        <v>4</v>
      </c>
      <c r="I6" s="176">
        <f>+'Datos de Ingreso'!I39</f>
        <v>0</v>
      </c>
      <c r="J6" s="176">
        <f t="shared" si="1"/>
        <v>0</v>
      </c>
    </row>
    <row r="7" spans="1:11" ht="30" customHeight="1">
      <c r="A7" s="2">
        <v>4</v>
      </c>
      <c r="B7" s="177" t="s">
        <v>247</v>
      </c>
      <c r="C7" s="8">
        <v>2</v>
      </c>
      <c r="D7" s="175">
        <f>+'Datos de Ingreso'!C40</f>
        <v>0</v>
      </c>
      <c r="E7" s="176">
        <f t="shared" si="0"/>
        <v>0</v>
      </c>
      <c r="G7" s="177" t="s">
        <v>127</v>
      </c>
      <c r="H7" s="8">
        <v>8</v>
      </c>
      <c r="I7" s="176">
        <f>+'Datos de Ingreso'!I40</f>
        <v>0</v>
      </c>
      <c r="J7" s="176">
        <f t="shared" si="1"/>
        <v>0</v>
      </c>
    </row>
    <row r="8" spans="1:11" ht="30" customHeight="1">
      <c r="A8" s="2">
        <v>5</v>
      </c>
      <c r="B8" s="177" t="s">
        <v>248</v>
      </c>
      <c r="C8" s="8">
        <v>1</v>
      </c>
      <c r="D8" s="175">
        <f>+'Datos de Ingreso'!C41</f>
        <v>0</v>
      </c>
      <c r="E8" s="176">
        <f t="shared" si="0"/>
        <v>0</v>
      </c>
      <c r="G8" s="177" t="s">
        <v>128</v>
      </c>
      <c r="H8" s="8">
        <v>4</v>
      </c>
      <c r="I8" s="176">
        <f>+'Datos de Ingreso'!I41</f>
        <v>0</v>
      </c>
      <c r="J8" s="176">
        <f t="shared" si="1"/>
        <v>0</v>
      </c>
    </row>
    <row r="9" spans="1:11" ht="30" customHeight="1">
      <c r="A9" s="2">
        <v>6</v>
      </c>
      <c r="B9" s="177" t="s">
        <v>55</v>
      </c>
      <c r="C9" s="8">
        <v>1</v>
      </c>
      <c r="D9" s="175">
        <f>+'Datos de Ingreso'!C42</f>
        <v>0</v>
      </c>
      <c r="E9" s="176">
        <f t="shared" si="0"/>
        <v>0</v>
      </c>
      <c r="G9" s="177" t="s">
        <v>129</v>
      </c>
      <c r="H9" s="8">
        <v>4</v>
      </c>
      <c r="I9" s="176">
        <f>+'Datos de Ingreso'!I42</f>
        <v>0</v>
      </c>
      <c r="J9" s="176">
        <f t="shared" si="1"/>
        <v>0</v>
      </c>
    </row>
    <row r="10" spans="1:11" ht="30" customHeight="1">
      <c r="A10" s="2">
        <v>7</v>
      </c>
      <c r="B10" s="177" t="s">
        <v>249</v>
      </c>
      <c r="C10" s="8">
        <v>1</v>
      </c>
      <c r="D10" s="175">
        <f>+'Datos de Ingreso'!C43</f>
        <v>0</v>
      </c>
      <c r="E10" s="176">
        <f t="shared" si="0"/>
        <v>0</v>
      </c>
      <c r="G10" s="177" t="s">
        <v>130</v>
      </c>
      <c r="H10" s="8">
        <v>4</v>
      </c>
      <c r="I10" s="176">
        <f>+'Datos de Ingreso'!I43</f>
        <v>0</v>
      </c>
      <c r="J10" s="176">
        <f t="shared" si="1"/>
        <v>0</v>
      </c>
    </row>
    <row r="11" spans="1:11" ht="30" customHeight="1">
      <c r="A11" s="2">
        <v>8</v>
      </c>
      <c r="B11" s="177" t="s">
        <v>56</v>
      </c>
      <c r="C11" s="8">
        <v>2</v>
      </c>
      <c r="D11" s="175">
        <f>+'Datos de Ingreso'!C44</f>
        <v>0</v>
      </c>
      <c r="E11" s="176">
        <f t="shared" si="0"/>
        <v>0</v>
      </c>
      <c r="G11" s="177" t="s">
        <v>131</v>
      </c>
      <c r="H11" s="8">
        <v>4</v>
      </c>
      <c r="I11" s="176">
        <f>+'Datos de Ingreso'!I44</f>
        <v>0</v>
      </c>
      <c r="J11" s="176">
        <f t="shared" si="1"/>
        <v>0</v>
      </c>
    </row>
    <row r="12" spans="1:11" ht="30" customHeight="1">
      <c r="A12" s="2">
        <v>9</v>
      </c>
      <c r="B12" s="177" t="s">
        <v>57</v>
      </c>
      <c r="C12" s="8">
        <v>4</v>
      </c>
      <c r="D12" s="175">
        <f>+'Datos de Ingreso'!C45</f>
        <v>0</v>
      </c>
      <c r="E12" s="176">
        <f t="shared" si="0"/>
        <v>0</v>
      </c>
      <c r="G12" s="177" t="s">
        <v>132</v>
      </c>
      <c r="H12" s="8">
        <v>2</v>
      </c>
      <c r="I12" s="176">
        <f>+'Datos de Ingreso'!I45</f>
        <v>0</v>
      </c>
      <c r="J12" s="176">
        <f t="shared" si="1"/>
        <v>0</v>
      </c>
    </row>
    <row r="13" spans="1:11" ht="30" customHeight="1">
      <c r="A13" s="2">
        <v>10</v>
      </c>
      <c r="B13" s="177" t="s">
        <v>250</v>
      </c>
      <c r="C13" s="8">
        <v>1</v>
      </c>
      <c r="D13" s="175">
        <f>+'Datos de Ingreso'!C46</f>
        <v>0</v>
      </c>
      <c r="E13" s="176">
        <f t="shared" si="0"/>
        <v>0</v>
      </c>
      <c r="G13" s="177" t="s">
        <v>133</v>
      </c>
      <c r="H13" s="8">
        <v>4</v>
      </c>
      <c r="I13" s="176">
        <f>+'Datos de Ingreso'!I46</f>
        <v>0</v>
      </c>
      <c r="J13" s="176">
        <f t="shared" si="1"/>
        <v>0</v>
      </c>
    </row>
    <row r="14" spans="1:11" ht="30" customHeight="1">
      <c r="A14" s="2">
        <v>11</v>
      </c>
      <c r="B14" s="177" t="s">
        <v>251</v>
      </c>
      <c r="C14" s="8">
        <v>1</v>
      </c>
      <c r="D14" s="175">
        <f>+'Datos de Ingreso'!C47</f>
        <v>0</v>
      </c>
      <c r="E14" s="176">
        <f t="shared" si="0"/>
        <v>0</v>
      </c>
      <c r="G14" s="177" t="s">
        <v>134</v>
      </c>
      <c r="H14" s="8">
        <v>5</v>
      </c>
      <c r="I14" s="176">
        <f>+'Datos de Ingreso'!I47</f>
        <v>0</v>
      </c>
      <c r="J14" s="176">
        <f t="shared" si="1"/>
        <v>0</v>
      </c>
    </row>
    <row r="15" spans="1:11" ht="30" customHeight="1">
      <c r="A15" s="2">
        <v>12</v>
      </c>
      <c r="B15" s="177" t="s">
        <v>252</v>
      </c>
      <c r="C15" s="8">
        <v>1</v>
      </c>
      <c r="D15" s="175">
        <f>+'Datos de Ingreso'!C48</f>
        <v>0</v>
      </c>
      <c r="E15" s="176">
        <f t="shared" si="0"/>
        <v>0</v>
      </c>
      <c r="G15" s="177" t="s">
        <v>135</v>
      </c>
      <c r="H15" s="8">
        <v>2</v>
      </c>
      <c r="I15" s="176">
        <f>+'Datos de Ingreso'!I48</f>
        <v>0</v>
      </c>
      <c r="J15" s="176">
        <f t="shared" si="1"/>
        <v>0</v>
      </c>
    </row>
    <row r="16" spans="1:11" ht="30" customHeight="1">
      <c r="A16" s="2">
        <v>13</v>
      </c>
      <c r="B16" s="177" t="s">
        <v>253</v>
      </c>
      <c r="C16" s="8">
        <v>1</v>
      </c>
      <c r="D16" s="175">
        <f>+'Datos de Ingreso'!C49</f>
        <v>0</v>
      </c>
      <c r="E16" s="176">
        <f t="shared" si="0"/>
        <v>0</v>
      </c>
      <c r="G16" s="177" t="s">
        <v>136</v>
      </c>
      <c r="H16" s="8">
        <v>1</v>
      </c>
      <c r="I16" s="176">
        <f>+'Datos de Ingreso'!I49</f>
        <v>0</v>
      </c>
      <c r="J16" s="176">
        <f t="shared" si="1"/>
        <v>0</v>
      </c>
    </row>
    <row r="17" spans="1:10" ht="30" customHeight="1">
      <c r="A17" s="2">
        <v>14</v>
      </c>
      <c r="B17" s="177" t="s">
        <v>254</v>
      </c>
      <c r="C17" s="8">
        <v>1</v>
      </c>
      <c r="D17" s="175">
        <f>+'Datos de Ingreso'!C50</f>
        <v>0</v>
      </c>
      <c r="E17" s="176">
        <f t="shared" si="0"/>
        <v>0</v>
      </c>
      <c r="G17" s="177" t="s">
        <v>137</v>
      </c>
      <c r="H17" s="8">
        <v>1</v>
      </c>
      <c r="I17" s="176">
        <f>+'Datos de Ingreso'!I50</f>
        <v>0</v>
      </c>
      <c r="J17" s="176">
        <f t="shared" si="1"/>
        <v>0</v>
      </c>
    </row>
    <row r="18" spans="1:10" ht="30" customHeight="1">
      <c r="A18" s="2">
        <v>15</v>
      </c>
      <c r="B18" s="177" t="s">
        <v>255</v>
      </c>
      <c r="C18" s="8">
        <v>1</v>
      </c>
      <c r="D18" s="175">
        <f>+'Datos de Ingreso'!C51</f>
        <v>0</v>
      </c>
      <c r="E18" s="176">
        <f t="shared" si="0"/>
        <v>0</v>
      </c>
      <c r="G18" s="177" t="s">
        <v>138</v>
      </c>
      <c r="H18" s="8">
        <v>1</v>
      </c>
      <c r="I18" s="176">
        <f>+'Datos de Ingreso'!I51</f>
        <v>0</v>
      </c>
      <c r="J18" s="176">
        <f t="shared" si="1"/>
        <v>0</v>
      </c>
    </row>
    <row r="19" spans="1:10" ht="30" customHeight="1" thickBot="1">
      <c r="A19" s="2">
        <v>16</v>
      </c>
      <c r="B19" s="178" t="s">
        <v>256</v>
      </c>
      <c r="C19" s="8">
        <v>1</v>
      </c>
      <c r="D19" s="175">
        <f>+'Datos de Ingreso'!C52</f>
        <v>0</v>
      </c>
      <c r="E19" s="176">
        <f t="shared" si="0"/>
        <v>0</v>
      </c>
      <c r="G19" s="177" t="s">
        <v>269</v>
      </c>
      <c r="H19" s="8">
        <v>1</v>
      </c>
      <c r="I19" s="176">
        <f>+'Datos de Ingreso'!I52</f>
        <v>0</v>
      </c>
      <c r="J19" s="176">
        <f t="shared" si="1"/>
        <v>0</v>
      </c>
    </row>
    <row r="20" spans="1:10" ht="30" customHeight="1" thickBot="1">
      <c r="A20" s="2">
        <v>17</v>
      </c>
      <c r="B20" s="177" t="s">
        <v>257</v>
      </c>
      <c r="C20" s="8">
        <v>1</v>
      </c>
      <c r="D20" s="175">
        <f>+'Datos de Ingreso'!C53</f>
        <v>0</v>
      </c>
      <c r="E20" s="176">
        <f t="shared" si="0"/>
        <v>0</v>
      </c>
      <c r="G20" s="7"/>
      <c r="H20" s="179" t="s">
        <v>90</v>
      </c>
      <c r="I20" s="180"/>
      <c r="J20" s="181">
        <f>SUM(J4:J19)/1.1</f>
        <v>0</v>
      </c>
    </row>
    <row r="21" spans="1:10" ht="30" customHeight="1">
      <c r="A21" s="2">
        <v>18</v>
      </c>
      <c r="B21" s="192" t="s">
        <v>258</v>
      </c>
      <c r="C21" s="8">
        <v>4</v>
      </c>
      <c r="D21" s="175">
        <f>+'Datos de Ingreso'!C54</f>
        <v>0</v>
      </c>
      <c r="E21" s="176">
        <f t="shared" si="0"/>
        <v>0</v>
      </c>
    </row>
    <row r="22" spans="1:10" ht="30" customHeight="1">
      <c r="A22" s="2">
        <v>19</v>
      </c>
      <c r="B22" s="192" t="s">
        <v>58</v>
      </c>
      <c r="C22" s="8">
        <v>4</v>
      </c>
      <c r="D22" s="175">
        <f>+'Datos de Ingreso'!C55</f>
        <v>0</v>
      </c>
      <c r="E22" s="176">
        <f t="shared" si="0"/>
        <v>0</v>
      </c>
      <c r="G22" s="241" t="s">
        <v>89</v>
      </c>
      <c r="H22" s="242"/>
      <c r="I22" s="176">
        <f>+'Datos de Ingreso'!I54</f>
        <v>0</v>
      </c>
      <c r="J22" s="180"/>
    </row>
    <row r="23" spans="1:10" ht="30" customHeight="1">
      <c r="A23" s="2">
        <v>20</v>
      </c>
      <c r="B23" s="177" t="s">
        <v>59</v>
      </c>
      <c r="C23" s="8">
        <v>2</v>
      </c>
      <c r="D23" s="175">
        <f>+'Datos de Ingreso'!C56</f>
        <v>0</v>
      </c>
      <c r="E23" s="176">
        <f t="shared" si="0"/>
        <v>0</v>
      </c>
      <c r="G23" s="182"/>
      <c r="H23" s="182"/>
      <c r="I23" s="180"/>
      <c r="J23" s="180"/>
    </row>
    <row r="24" spans="1:10" ht="30" customHeight="1">
      <c r="A24" s="2">
        <v>21</v>
      </c>
      <c r="B24" s="177" t="s">
        <v>60</v>
      </c>
      <c r="C24" s="8">
        <v>2</v>
      </c>
      <c r="D24" s="175">
        <f>+'Datos de Ingreso'!C57</f>
        <v>0</v>
      </c>
      <c r="E24" s="176">
        <f t="shared" si="0"/>
        <v>0</v>
      </c>
      <c r="G24" s="241" t="s">
        <v>91</v>
      </c>
      <c r="H24" s="242"/>
      <c r="I24" s="183">
        <f>+'Datos de Ingreso'!I55</f>
        <v>0</v>
      </c>
      <c r="J24" s="180"/>
    </row>
    <row r="25" spans="1:10" ht="30" customHeight="1">
      <c r="A25" s="2">
        <v>22</v>
      </c>
      <c r="B25" s="177" t="s">
        <v>61</v>
      </c>
      <c r="C25" s="8">
        <v>1</v>
      </c>
      <c r="D25" s="175">
        <f>+'Datos de Ingreso'!C58</f>
        <v>0</v>
      </c>
      <c r="E25" s="176">
        <f t="shared" si="0"/>
        <v>0</v>
      </c>
      <c r="G25" s="184"/>
      <c r="H25" s="182"/>
      <c r="I25" s="180"/>
      <c r="J25" s="180"/>
    </row>
    <row r="26" spans="1:10" ht="30" customHeight="1">
      <c r="A26" s="2">
        <v>23</v>
      </c>
      <c r="B26" s="177" t="s">
        <v>62</v>
      </c>
      <c r="C26" s="8">
        <v>1</v>
      </c>
      <c r="D26" s="175">
        <f>+'Datos de Ingreso'!C59</f>
        <v>0</v>
      </c>
      <c r="E26" s="176">
        <f t="shared" si="0"/>
        <v>0</v>
      </c>
      <c r="G26" s="239" t="s">
        <v>92</v>
      </c>
      <c r="H26" s="239"/>
      <c r="I26" s="239"/>
      <c r="J26" s="176" t="e">
        <f>+(J20-(J20*I24))/I22</f>
        <v>#DIV/0!</v>
      </c>
    </row>
    <row r="27" spans="1:10" ht="30" customHeight="1">
      <c r="A27" s="2">
        <v>24</v>
      </c>
      <c r="B27" s="177" t="s">
        <v>63</v>
      </c>
      <c r="C27" s="8">
        <v>1</v>
      </c>
      <c r="D27" s="175">
        <f>+'Datos de Ingreso'!C60</f>
        <v>0</v>
      </c>
      <c r="E27" s="176">
        <f t="shared" si="0"/>
        <v>0</v>
      </c>
    </row>
    <row r="28" spans="1:10" ht="30" customHeight="1">
      <c r="A28" s="2">
        <v>25</v>
      </c>
      <c r="B28" s="177" t="s">
        <v>259</v>
      </c>
      <c r="C28" s="8">
        <v>1</v>
      </c>
      <c r="D28" s="175">
        <f>+'Datos de Ingreso'!C61</f>
        <v>0</v>
      </c>
      <c r="E28" s="176">
        <f t="shared" si="0"/>
        <v>0</v>
      </c>
    </row>
    <row r="29" spans="1:10" ht="30" customHeight="1">
      <c r="A29" s="2">
        <v>26</v>
      </c>
      <c r="B29" s="177" t="s">
        <v>64</v>
      </c>
      <c r="C29" s="8">
        <v>1</v>
      </c>
      <c r="D29" s="175">
        <f>+'Datos de Ingreso'!C62</f>
        <v>0</v>
      </c>
      <c r="E29" s="176">
        <f t="shared" si="0"/>
        <v>0</v>
      </c>
    </row>
    <row r="30" spans="1:10" ht="30" customHeight="1">
      <c r="A30" s="2">
        <v>27</v>
      </c>
      <c r="B30" s="177" t="s">
        <v>65</v>
      </c>
      <c r="C30" s="8">
        <v>1</v>
      </c>
      <c r="D30" s="175">
        <f>+'Datos de Ingreso'!C63</f>
        <v>0</v>
      </c>
      <c r="E30" s="176">
        <f t="shared" si="0"/>
        <v>0</v>
      </c>
    </row>
    <row r="31" spans="1:10" ht="30" customHeight="1">
      <c r="A31" s="2">
        <v>28</v>
      </c>
      <c r="B31" s="177" t="s">
        <v>260</v>
      </c>
      <c r="C31" s="8">
        <v>1</v>
      </c>
      <c r="D31" s="175">
        <f>+'Datos de Ingreso'!C64</f>
        <v>0</v>
      </c>
      <c r="E31" s="176">
        <f t="shared" si="0"/>
        <v>0</v>
      </c>
    </row>
    <row r="32" spans="1:10" ht="30" customHeight="1">
      <c r="A32" s="2">
        <v>29</v>
      </c>
      <c r="B32" s="177" t="s">
        <v>66</v>
      </c>
      <c r="C32" s="8">
        <v>2</v>
      </c>
      <c r="D32" s="175">
        <f>+'Datos de Ingreso'!C65</f>
        <v>0</v>
      </c>
      <c r="E32" s="176">
        <f t="shared" si="0"/>
        <v>0</v>
      </c>
    </row>
    <row r="33" spans="1:5" ht="30" customHeight="1">
      <c r="A33" s="2">
        <v>30</v>
      </c>
      <c r="B33" s="177" t="s">
        <v>67</v>
      </c>
      <c r="C33" s="8">
        <v>2</v>
      </c>
      <c r="D33" s="175">
        <f>+'Datos de Ingreso'!C66</f>
        <v>0</v>
      </c>
      <c r="E33" s="176">
        <f t="shared" si="0"/>
        <v>0</v>
      </c>
    </row>
    <row r="34" spans="1:5" ht="30" customHeight="1">
      <c r="A34" s="2">
        <v>31</v>
      </c>
      <c r="B34" s="177" t="s">
        <v>68</v>
      </c>
      <c r="C34" s="8">
        <v>2</v>
      </c>
      <c r="D34" s="175">
        <f>+'Datos de Ingreso'!C67</f>
        <v>0</v>
      </c>
      <c r="E34" s="176">
        <f t="shared" si="0"/>
        <v>0</v>
      </c>
    </row>
    <row r="35" spans="1:5" ht="30" customHeight="1">
      <c r="A35" s="2">
        <v>32</v>
      </c>
      <c r="B35" s="177" t="s">
        <v>261</v>
      </c>
      <c r="C35" s="8">
        <v>1</v>
      </c>
      <c r="D35" s="175">
        <f>+'Datos de Ingreso'!C68</f>
        <v>0</v>
      </c>
      <c r="E35" s="176">
        <f t="shared" si="0"/>
        <v>0</v>
      </c>
    </row>
    <row r="36" spans="1:5" ht="30" customHeight="1">
      <c r="A36" s="2">
        <v>33</v>
      </c>
      <c r="B36" s="177" t="s">
        <v>69</v>
      </c>
      <c r="C36" s="8">
        <v>1</v>
      </c>
      <c r="D36" s="175">
        <f>+'Datos de Ingreso'!C69</f>
        <v>0</v>
      </c>
      <c r="E36" s="176">
        <f t="shared" si="0"/>
        <v>0</v>
      </c>
    </row>
    <row r="37" spans="1:5" ht="30" customHeight="1">
      <c r="A37" s="2">
        <v>34</v>
      </c>
      <c r="B37" s="177" t="s">
        <v>70</v>
      </c>
      <c r="C37" s="8">
        <v>1</v>
      </c>
      <c r="D37" s="175">
        <f>+'Datos de Ingreso'!C70</f>
        <v>0</v>
      </c>
      <c r="E37" s="176">
        <f t="shared" si="0"/>
        <v>0</v>
      </c>
    </row>
    <row r="38" spans="1:5" ht="30" customHeight="1">
      <c r="A38" s="2">
        <v>35</v>
      </c>
      <c r="B38" s="177" t="s">
        <v>262</v>
      </c>
      <c r="C38" s="8">
        <v>1</v>
      </c>
      <c r="D38" s="175">
        <f>+'Datos de Ingreso'!C71</f>
        <v>0</v>
      </c>
      <c r="E38" s="176">
        <f t="shared" si="0"/>
        <v>0</v>
      </c>
    </row>
    <row r="39" spans="1:5" ht="30" customHeight="1">
      <c r="A39" s="2">
        <v>36</v>
      </c>
      <c r="B39" s="177" t="s">
        <v>263</v>
      </c>
      <c r="C39" s="8">
        <v>1</v>
      </c>
      <c r="D39" s="175">
        <f>+'Datos de Ingreso'!C72</f>
        <v>0</v>
      </c>
      <c r="E39" s="176">
        <f t="shared" si="0"/>
        <v>0</v>
      </c>
    </row>
    <row r="40" spans="1:5" ht="30" customHeight="1">
      <c r="A40" s="2">
        <v>37</v>
      </c>
      <c r="B40" s="177" t="s">
        <v>264</v>
      </c>
      <c r="C40" s="8">
        <v>1</v>
      </c>
      <c r="D40" s="175">
        <f>+'Datos de Ingreso'!C73</f>
        <v>0</v>
      </c>
      <c r="E40" s="176">
        <f t="shared" si="0"/>
        <v>0</v>
      </c>
    </row>
    <row r="41" spans="1:5" ht="30" customHeight="1">
      <c r="A41" s="2">
        <v>38</v>
      </c>
      <c r="B41" s="177" t="s">
        <v>71</v>
      </c>
      <c r="C41" s="8">
        <v>1</v>
      </c>
      <c r="D41" s="175">
        <f>+'Datos de Ingreso'!C74</f>
        <v>0</v>
      </c>
      <c r="E41" s="176">
        <f t="shared" si="0"/>
        <v>0</v>
      </c>
    </row>
    <row r="42" spans="1:5" ht="30" customHeight="1">
      <c r="A42" s="2">
        <v>39</v>
      </c>
      <c r="B42" s="177" t="s">
        <v>72</v>
      </c>
      <c r="C42" s="8">
        <v>20</v>
      </c>
      <c r="D42" s="175">
        <f>+'Datos de Ingreso'!C75</f>
        <v>0</v>
      </c>
      <c r="E42" s="176">
        <f t="shared" si="0"/>
        <v>0</v>
      </c>
    </row>
    <row r="43" spans="1:5" ht="30" customHeight="1">
      <c r="A43" s="2">
        <v>40</v>
      </c>
      <c r="B43" s="177" t="s">
        <v>73</v>
      </c>
      <c r="C43" s="8">
        <v>1</v>
      </c>
      <c r="D43" s="175">
        <f>+'Datos de Ingreso'!C76</f>
        <v>0</v>
      </c>
      <c r="E43" s="176">
        <f t="shared" si="0"/>
        <v>0</v>
      </c>
    </row>
    <row r="44" spans="1:5" ht="30" customHeight="1">
      <c r="A44" s="2">
        <v>41</v>
      </c>
      <c r="B44" s="177" t="s">
        <v>74</v>
      </c>
      <c r="C44" s="8">
        <v>1</v>
      </c>
      <c r="D44" s="175">
        <f>+'Datos de Ingreso'!C77</f>
        <v>0</v>
      </c>
      <c r="E44" s="176">
        <f t="shared" si="0"/>
        <v>0</v>
      </c>
    </row>
    <row r="45" spans="1:5" ht="30" customHeight="1">
      <c r="A45" s="2">
        <v>42</v>
      </c>
      <c r="B45" s="177" t="s">
        <v>265</v>
      </c>
      <c r="C45" s="8">
        <v>1</v>
      </c>
      <c r="D45" s="175">
        <f>+'Datos de Ingreso'!C78</f>
        <v>0</v>
      </c>
      <c r="E45" s="176">
        <f t="shared" si="0"/>
        <v>0</v>
      </c>
    </row>
    <row r="46" spans="1:5" ht="30" customHeight="1">
      <c r="A46" s="2">
        <v>43</v>
      </c>
      <c r="B46" s="177" t="s">
        <v>266</v>
      </c>
      <c r="C46" s="8">
        <v>1</v>
      </c>
      <c r="D46" s="175">
        <f>+'Datos de Ingreso'!C79</f>
        <v>0</v>
      </c>
      <c r="E46" s="176">
        <f t="shared" si="0"/>
        <v>0</v>
      </c>
    </row>
    <row r="47" spans="1:5" ht="30" customHeight="1">
      <c r="A47" s="2">
        <v>44</v>
      </c>
      <c r="B47" s="177" t="s">
        <v>75</v>
      </c>
      <c r="C47" s="8">
        <v>1</v>
      </c>
      <c r="D47" s="175">
        <f>+'Datos de Ingreso'!C80</f>
        <v>0</v>
      </c>
      <c r="E47" s="176">
        <f t="shared" si="0"/>
        <v>0</v>
      </c>
    </row>
    <row r="48" spans="1:5" ht="30" customHeight="1">
      <c r="A48" s="2">
        <v>45</v>
      </c>
      <c r="B48" s="177" t="s">
        <v>76</v>
      </c>
      <c r="C48" s="8">
        <v>1</v>
      </c>
      <c r="D48" s="175">
        <f>+'Datos de Ingreso'!C81</f>
        <v>0</v>
      </c>
      <c r="E48" s="176">
        <f t="shared" si="0"/>
        <v>0</v>
      </c>
    </row>
    <row r="49" spans="1:5" ht="30" customHeight="1">
      <c r="A49" s="2">
        <v>46</v>
      </c>
      <c r="B49" s="177" t="s">
        <v>267</v>
      </c>
      <c r="C49" s="8">
        <v>1</v>
      </c>
      <c r="D49" s="175">
        <f>+'Datos de Ingreso'!C82</f>
        <v>0</v>
      </c>
      <c r="E49" s="176">
        <f t="shared" si="0"/>
        <v>0</v>
      </c>
    </row>
    <row r="50" spans="1:5" ht="30" customHeight="1">
      <c r="A50" s="2">
        <v>47</v>
      </c>
      <c r="B50" s="177" t="s">
        <v>77</v>
      </c>
      <c r="C50" s="8">
        <v>1</v>
      </c>
      <c r="D50" s="175">
        <f>+'Datos de Ingreso'!C83</f>
        <v>0</v>
      </c>
      <c r="E50" s="176">
        <f t="shared" si="0"/>
        <v>0</v>
      </c>
    </row>
    <row r="51" spans="1:5" ht="30" customHeight="1" thickBot="1">
      <c r="A51" s="2">
        <v>48</v>
      </c>
      <c r="B51" s="177" t="s">
        <v>268</v>
      </c>
      <c r="C51" s="8">
        <v>1</v>
      </c>
      <c r="D51" s="175">
        <f>+'Datos de Ingreso'!C84</f>
        <v>0</v>
      </c>
      <c r="E51" s="176">
        <f t="shared" si="0"/>
        <v>0</v>
      </c>
    </row>
    <row r="52" spans="1:5" ht="24" customHeight="1" thickBot="1">
      <c r="C52" s="12" t="s">
        <v>90</v>
      </c>
      <c r="D52" s="67"/>
      <c r="E52" s="69">
        <f>SUM(E4:E51)/1.1</f>
        <v>0</v>
      </c>
    </row>
    <row r="54" spans="1:5" ht="21" customHeight="1">
      <c r="B54" s="241" t="s">
        <v>89</v>
      </c>
      <c r="C54" s="242"/>
      <c r="D54" s="175">
        <f>+'Datos de Ingreso'!C86</f>
        <v>0</v>
      </c>
      <c r="E54" s="180"/>
    </row>
    <row r="55" spans="1:5" ht="21" customHeight="1">
      <c r="B55" s="182"/>
      <c r="C55" s="182"/>
      <c r="D55" s="180"/>
      <c r="E55" s="180"/>
    </row>
    <row r="56" spans="1:5" ht="21" customHeight="1">
      <c r="B56" s="241" t="s">
        <v>91</v>
      </c>
      <c r="C56" s="242"/>
      <c r="D56" s="185">
        <f>+'Datos de Ingreso'!C87</f>
        <v>0</v>
      </c>
      <c r="E56" s="180"/>
    </row>
    <row r="57" spans="1:5" ht="21" customHeight="1">
      <c r="B57" s="184"/>
      <c r="C57" s="182"/>
      <c r="D57" s="180"/>
      <c r="E57" s="180"/>
    </row>
    <row r="58" spans="1:5" ht="21" customHeight="1">
      <c r="B58" s="239" t="s">
        <v>92</v>
      </c>
      <c r="C58" s="239"/>
      <c r="D58" s="240"/>
      <c r="E58" s="186" t="e">
        <f>+(E52-(E52*D56))/D54</f>
        <v>#DIV/0!</v>
      </c>
    </row>
    <row r="65" spans="1:6" ht="20.25">
      <c r="B65" s="195" t="s">
        <v>81</v>
      </c>
      <c r="C65" s="12"/>
      <c r="D65" s="67"/>
      <c r="E65" s="67"/>
    </row>
    <row r="67" spans="1:6" ht="45.95" customHeight="1">
      <c r="A67" s="8" t="s">
        <v>83</v>
      </c>
      <c r="B67" s="233" t="s">
        <v>162</v>
      </c>
      <c r="C67" s="234"/>
      <c r="D67" s="234"/>
      <c r="E67" s="234"/>
      <c r="F67" s="235"/>
    </row>
    <row r="68" spans="1:6" ht="30" customHeight="1">
      <c r="A68" s="8" t="s">
        <v>84</v>
      </c>
      <c r="B68" s="233" t="s">
        <v>175</v>
      </c>
      <c r="C68" s="234"/>
      <c r="D68" s="234"/>
      <c r="E68" s="234"/>
      <c r="F68" s="235"/>
    </row>
    <row r="69" spans="1:6" ht="32.1" customHeight="1">
      <c r="A69" s="8" t="s">
        <v>85</v>
      </c>
      <c r="B69" s="233" t="s">
        <v>163</v>
      </c>
      <c r="C69" s="234"/>
      <c r="D69" s="234"/>
      <c r="E69" s="234"/>
      <c r="F69" s="235"/>
    </row>
    <row r="70" spans="1:6" ht="33.950000000000003" customHeight="1">
      <c r="A70" s="8" t="s">
        <v>86</v>
      </c>
      <c r="B70" s="233" t="s">
        <v>161</v>
      </c>
      <c r="C70" s="234"/>
      <c r="D70" s="234"/>
      <c r="E70" s="234"/>
      <c r="F70" s="235"/>
    </row>
    <row r="71" spans="1:6" ht="21" customHeight="1">
      <c r="A71" s="8" t="s">
        <v>87</v>
      </c>
      <c r="B71" s="233" t="s">
        <v>82</v>
      </c>
      <c r="C71" s="234"/>
      <c r="D71" s="234"/>
      <c r="E71" s="234"/>
      <c r="F71" s="235"/>
    </row>
    <row r="72" spans="1:6" ht="102.95" customHeight="1">
      <c r="A72" s="8" t="s">
        <v>88</v>
      </c>
      <c r="B72" s="233" t="s">
        <v>164</v>
      </c>
      <c r="C72" s="234"/>
      <c r="D72" s="234"/>
      <c r="E72" s="234"/>
      <c r="F72" s="235"/>
    </row>
  </sheetData>
  <sheetProtection password="D149" sheet="1" objects="1" scenarios="1" selectLockedCells="1" selectUnlockedCells="1"/>
  <autoFilter ref="B3:J52"/>
  <mergeCells count="14">
    <mergeCell ref="B70:F70"/>
    <mergeCell ref="B71:F71"/>
    <mergeCell ref="B72:F72"/>
    <mergeCell ref="B2:E2"/>
    <mergeCell ref="G2:J2"/>
    <mergeCell ref="B67:F67"/>
    <mergeCell ref="B68:F68"/>
    <mergeCell ref="B69:F69"/>
    <mergeCell ref="B58:D58"/>
    <mergeCell ref="G26:I26"/>
    <mergeCell ref="G22:H22"/>
    <mergeCell ref="G24:H24"/>
    <mergeCell ref="B54:C54"/>
    <mergeCell ref="B56:C56"/>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Datos de Ingreso</vt:lpstr>
      <vt:lpstr>Costo Cuadrilla</vt:lpstr>
      <vt:lpstr>SALARIOS</vt:lpstr>
      <vt:lpstr>Vehiculos</vt:lpstr>
      <vt:lpstr>herr+equipos+EPIS</vt:lpstr>
      <vt:lpstr>'Costo Cuadrilla'!Área_de_impresión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asu06847</dc:creator>
  <cp:lastModifiedBy>Diego Javier Gimenez Recalde</cp:lastModifiedBy>
  <cp:lastPrinted>2023-10-02T14:54:20Z</cp:lastPrinted>
  <dcterms:created xsi:type="dcterms:W3CDTF">2023-09-19T14:56:02Z</dcterms:created>
  <dcterms:modified xsi:type="dcterms:W3CDTF">2024-08-13T12:14:35Z</dcterms:modified>
</cp:coreProperties>
</file>